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Usuario\Desktop\Fundação Renova\Programas\PG010 - Recuperação das demais Comunidades e Infraestruturas Impactadas\Revisão Definição PG-10_10-05-2017\"/>
    </mc:Choice>
  </mc:AlternateContent>
  <bookViews>
    <workbookView xWindow="0" yWindow="0" windowWidth="24000" windowHeight="9735" activeTab="2"/>
  </bookViews>
  <sheets>
    <sheet name="Sumario" sheetId="5" r:id="rId1"/>
    <sheet name="RESUMO" sheetId="11" r:id="rId2"/>
    <sheet name="CALCULO" sheetId="6" r:id="rId3"/>
    <sheet name="Diagnostico_Mariana" sheetId="3" r:id="rId4"/>
    <sheet name="Diagnostico_Barra Longa" sheetId="4" r:id="rId5"/>
    <sheet name="Plan. Escopo Diag.REV9" sheetId="1" r:id="rId6"/>
    <sheet name="Quadro Resumo Diag. REV9" sheetId="2" r:id="rId7"/>
  </sheets>
  <definedNames>
    <definedName name="_xlnm._FilterDatabase" localSheetId="2" hidden="1">CALCULO!$A$1:$F$67</definedName>
    <definedName name="_xlnm._FilterDatabase" localSheetId="5" hidden="1">'Plan. Escopo Diag.REV9'!$A$3:$H$38</definedName>
    <definedName name="_Toc482198154" localSheetId="2">CALCULO!#REF!</definedName>
    <definedName name="_Toc482198154" localSheetId="0">Sumario!$A$2</definedName>
    <definedName name="_Toc482198163" localSheetId="3">Diagnostico_Mariana!$A$1</definedName>
    <definedName name="_Toc482198164" localSheetId="3">Diagnostico_Mariana!$A$2</definedName>
    <definedName name="_Toc482198165" localSheetId="3">Diagnostico_Mariana!$A$3</definedName>
    <definedName name="_Toc482198166" localSheetId="3">Diagnostico_Mariana!$A$37</definedName>
    <definedName name="_Toc482198167" localSheetId="3">Diagnostico_Mariana!$A$206</definedName>
    <definedName name="_Toc482198168" localSheetId="3">Diagnostico_Mariana!#REF!</definedName>
    <definedName name="_Toc483810729">Diagnostico_Mariana!$A$4</definedName>
    <definedName name="_xlnm.Print_Area" localSheetId="3">Diagnostico_Mariana!$A$1:$D$362</definedName>
    <definedName name="_xlnm.Print_Area" localSheetId="5">'Plan. Escopo Diag.REV9'!$A$2:$H$39</definedName>
    <definedName name="_xlnm.Print_Area" localSheetId="6">'Quadro Resumo Diag. REV9'!$A$3:$L$33</definedName>
    <definedName name="_xlnm.Print_Titles" localSheetId="5">'Plan. Escopo Diag.REV9'!$2:$3</definedName>
    <definedName name="_xlnm.Print_Titles" localSheetId="6">'Quadro Resumo Diag. REV9'!$4:$5</definedName>
  </definedNames>
  <calcPr calcId="171027"/>
  <pivotCaches>
    <pivotCache cacheId="0" r:id="rId8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8" i="6" l="1"/>
  <c r="H67" i="6"/>
  <c r="G67" i="6"/>
  <c r="G68" i="6"/>
  <c r="H2" i="6"/>
  <c r="C66" i="6" l="1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C2" i="6"/>
  <c r="C109" i="4" l="1"/>
  <c r="C314" i="4"/>
  <c r="C367" i="4"/>
  <c r="C381" i="4"/>
  <c r="C82" i="4" l="1"/>
  <c r="C538" i="4"/>
  <c r="C135" i="3" l="1"/>
  <c r="C30" i="3"/>
  <c r="C9" i="3"/>
  <c r="C627" i="4" l="1"/>
  <c r="C85" i="3"/>
  <c r="C321" i="3"/>
  <c r="C510" i="4" l="1"/>
  <c r="C533" i="4"/>
  <c r="C531" i="4"/>
  <c r="C608" i="4"/>
  <c r="C590" i="4"/>
  <c r="C588" i="4"/>
  <c r="C586" i="4"/>
  <c r="C579" i="4"/>
  <c r="C581" i="4"/>
  <c r="C568" i="4"/>
  <c r="C565" i="4"/>
  <c r="C563" i="4"/>
  <c r="C508" i="4"/>
  <c r="C506" i="4"/>
  <c r="C491" i="4"/>
  <c r="C504" i="4"/>
  <c r="F68" i="6" l="1"/>
  <c r="E68" i="6"/>
  <c r="C68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2" i="6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F67" i="6" l="1"/>
  <c r="E67" i="6"/>
  <c r="C67" i="6" l="1"/>
  <c r="B8" i="11" l="1"/>
  <c r="C268" i="3"/>
  <c r="C250" i="3"/>
  <c r="C211" i="3"/>
  <c r="E4" i="11"/>
  <c r="E5" i="11"/>
  <c r="E6" i="11"/>
  <c r="E2" i="11"/>
  <c r="E3" i="11"/>
  <c r="E7" i="11"/>
  <c r="D3" i="11"/>
  <c r="C346" i="3" l="1"/>
  <c r="D6" i="11"/>
  <c r="D4" i="11"/>
  <c r="D2" i="11"/>
  <c r="D5" i="11"/>
  <c r="D7" i="11"/>
  <c r="C100" i="3" l="1"/>
  <c r="C363" i="3" l="1"/>
  <c r="C190" i="3" l="1"/>
  <c r="C149" i="3"/>
  <c r="C177" i="3"/>
  <c r="C40" i="3"/>
  <c r="C298" i="3" l="1"/>
  <c r="C292" i="3"/>
  <c r="C286" i="3"/>
  <c r="C260" i="3"/>
  <c r="C128" i="3"/>
  <c r="C126" i="3"/>
  <c r="C232" i="3"/>
  <c r="C114" i="3"/>
  <c r="C110" i="3"/>
  <c r="C356" i="3"/>
  <c r="C78" i="3"/>
  <c r="C624" i="4" l="1"/>
  <c r="C583" i="4"/>
  <c r="C575" i="4"/>
  <c r="C570" i="4"/>
  <c r="C535" i="4"/>
  <c r="C51" i="4"/>
  <c r="C230" i="3" l="1"/>
  <c r="C228" i="3"/>
  <c r="C13" i="2" l="1"/>
  <c r="C15" i="2"/>
  <c r="C16" i="2"/>
  <c r="C17" i="2"/>
  <c r="C19" i="2"/>
  <c r="C23" i="2"/>
  <c r="C11" i="2"/>
</calcChain>
</file>

<file path=xl/comments1.xml><?xml version="1.0" encoding="utf-8"?>
<comments xmlns="http://schemas.openxmlformats.org/spreadsheetml/2006/main">
  <authors>
    <author>Usuario</author>
  </authors>
  <commentList>
    <comment ref="D5" authorId="0" shapeId="0">
      <text>
        <r>
          <rPr>
            <b/>
            <sz val="9"/>
            <color indexed="81"/>
            <rFont val="Segoe UI"/>
            <family val="2"/>
          </rPr>
          <t>ACRESCIDO MAIS 01 CASA NÃO CONTEMPLADA NO INICIO MAS QUE FOI IMPACTADA DIREAMENTE PELO EVENTO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7" authorId="0" shapeId="0">
      <text>
        <r>
          <rPr>
            <b/>
            <sz val="9"/>
            <color indexed="81"/>
            <rFont val="Segoe UI"/>
            <family val="2"/>
          </rPr>
          <t>acrescidas 02 pontes que não estavam identificadas no diagnostico inicialmente como do municipio de Barra Longa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9" authorId="0" shapeId="0">
      <text>
        <r>
          <rPr>
            <b/>
            <sz val="9"/>
            <color indexed="81"/>
            <rFont val="Segoe UI"/>
            <family val="2"/>
          </rPr>
          <t xml:space="preserve">ACRESCIDOS 08 ESTABELICIMENTOS QUE INICIALMENTE NÃO HAVIAM SIDO MAPEADOS COMO COMERCIO
</t>
        </r>
      </text>
    </comment>
    <comment ref="D10" authorId="0" shapeId="0">
      <text>
        <r>
          <rPr>
            <b/>
            <sz val="9"/>
            <color indexed="81"/>
            <rFont val="Segoe UI"/>
            <family val="2"/>
          </rPr>
          <t>32 ADVINDOS DO PG17 (ESTR. RURAIS);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06 ADVINDOS DO PG10</t>
        </r>
      </text>
    </comment>
    <comment ref="D12" authorId="0" shapeId="0">
      <text>
        <r>
          <rPr>
            <b/>
            <sz val="9"/>
            <color indexed="81"/>
            <rFont val="Segoe UI"/>
            <family val="2"/>
          </rPr>
          <t>15 ADVINDOS DO PG17 (ESTR.RURAIS) E 06 DO PG10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13" authorId="0" shapeId="0">
      <text>
        <r>
          <rPr>
            <b/>
            <sz val="9"/>
            <color indexed="81"/>
            <rFont val="Segoe UI"/>
            <family val="2"/>
          </rPr>
          <t>03 ADVINDOS DO PG17 (ESTR.RURAIS)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14" authorId="0" shapeId="0">
      <text>
        <r>
          <rPr>
            <b/>
            <sz val="9"/>
            <color indexed="81"/>
            <rFont val="Segoe UI"/>
            <family val="2"/>
          </rPr>
          <t>34 ADVINDOS DO PG17 (ESTR.RURAIS)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15" authorId="0" shapeId="0">
      <text>
        <r>
          <rPr>
            <b/>
            <sz val="9"/>
            <color indexed="81"/>
            <rFont val="Segoe UI"/>
            <family val="2"/>
          </rPr>
          <t>2 PG17 (ESTR.RURAIS)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16" authorId="0" shapeId="0">
      <text>
        <r>
          <rPr>
            <b/>
            <sz val="9"/>
            <color indexed="81"/>
            <rFont val="Segoe UI"/>
            <family val="2"/>
          </rPr>
          <t>2 PG17 (ESTR RURAIS)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17" authorId="0" shapeId="0">
      <text>
        <r>
          <rPr>
            <b/>
            <sz val="9"/>
            <color indexed="81"/>
            <rFont val="Segoe UI"/>
            <family val="2"/>
          </rPr>
          <t xml:space="preserve">41 PG17 (ESTR. RURAIS)
</t>
        </r>
      </text>
    </comment>
    <comment ref="D18" authorId="0" shapeId="0">
      <text>
        <r>
          <rPr>
            <b/>
            <sz val="9"/>
            <color indexed="81"/>
            <rFont val="Segoe UI"/>
            <family val="2"/>
          </rPr>
          <t>03 PG17 (ESTR. RURAIS)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19" authorId="0" shapeId="0">
      <text>
        <r>
          <rPr>
            <b/>
            <sz val="9"/>
            <color indexed="81"/>
            <rFont val="Segoe UI"/>
            <family val="2"/>
          </rPr>
          <t>04 PG17  (ESTR. RURAIS)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20" authorId="0" shapeId="0">
      <text>
        <r>
          <rPr>
            <b/>
            <sz val="9"/>
            <color indexed="81"/>
            <rFont val="Segoe UI"/>
            <family val="2"/>
          </rPr>
          <t>03 PG17 (ESTR. RURAIS)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21" authorId="0" shapeId="0">
      <text>
        <r>
          <rPr>
            <b/>
            <sz val="9"/>
            <color indexed="81"/>
            <rFont val="Segoe UI"/>
            <family val="2"/>
          </rPr>
          <t>02 PG17 (ESTR. RURAIS)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25" authorId="0" shapeId="0">
      <text>
        <r>
          <rPr>
            <b/>
            <sz val="9"/>
            <color indexed="81"/>
            <rFont val="Segoe UI"/>
            <family val="2"/>
          </rPr>
          <t xml:space="preserve">ACRESCIDO 11 QUINTAIS QUE NÃO ESTAVAM MAPEADOS INICIALMENTE, FACE A DIFICULDADE DE ACESSO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26" authorId="0" shapeId="0">
      <text>
        <r>
          <rPr>
            <b/>
            <sz val="9"/>
            <color indexed="81"/>
            <rFont val="Segoe UI"/>
            <family val="2"/>
          </rPr>
          <t>INCLUSO NOVO TRECHO DA 1 DE JANEIRO, NÃO MAPEADO INICIALMENTE  E AUMENTO DE QUANT. DOS TRECHOS ATUAIS 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38" authorId="0" shapeId="0">
      <text>
        <r>
          <rPr>
            <b/>
            <sz val="9"/>
            <color indexed="81"/>
            <rFont val="Segoe UI"/>
            <family val="2"/>
          </rPr>
          <t>QUANT. A MAIOR DO PG10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Marta Aderne</author>
  </authors>
  <commentList>
    <comment ref="C12" authorId="0" shapeId="0">
      <text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89 Trechos</t>
        </r>
      </text>
    </comment>
    <comment ref="K12" authorId="0" shapeId="0">
      <text>
        <r>
          <rPr>
            <b/>
            <sz val="9"/>
            <color indexed="81"/>
            <rFont val="Segoe UI"/>
            <family val="2"/>
          </rPr>
          <t>98 Trechos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6" authorId="0" shapeId="0">
      <text>
        <r>
          <rPr>
            <b/>
            <sz val="9"/>
            <color indexed="81"/>
            <rFont val="Segoe UI"/>
            <family val="2"/>
          </rPr>
          <t>09 Trechos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26" authorId="0" shapeId="0">
      <text>
        <r>
          <rPr>
            <b/>
            <sz val="9"/>
            <color indexed="81"/>
            <rFont val="Segoe UI"/>
            <family val="2"/>
          </rPr>
          <t>04 Trechos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7" authorId="0" shapeId="0">
      <text>
        <r>
          <rPr>
            <b/>
            <sz val="9"/>
            <color indexed="81"/>
            <rFont val="Segoe UI"/>
            <family val="2"/>
          </rPr>
          <t>04 Trechos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27" authorId="0" shapeId="0">
      <text>
        <r>
          <rPr>
            <b/>
            <sz val="9"/>
            <color indexed="81"/>
            <rFont val="Segoe UI"/>
            <family val="2"/>
          </rPr>
          <t>20 Trechos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<sst xmlns="http://schemas.openxmlformats.org/spreadsheetml/2006/main" count="4023" uniqueCount="2815">
  <si>
    <t>ITEM</t>
  </si>
  <si>
    <t>DESCRIÇÃO</t>
  </si>
  <si>
    <t>Mataburros</t>
  </si>
  <si>
    <t>Cerca</t>
  </si>
  <si>
    <t>Curral</t>
  </si>
  <si>
    <t>Paiol</t>
  </si>
  <si>
    <t>Remoção de rejeitos e limpeza das residências, estabelecimentos comerciais e espaços público</t>
  </si>
  <si>
    <t>Porteiras</t>
  </si>
  <si>
    <t>Cocho</t>
  </si>
  <si>
    <t>Engenho Moinho</t>
  </si>
  <si>
    <t>Poços de peixes/lagos</t>
  </si>
  <si>
    <t>Chiqueiro</t>
  </si>
  <si>
    <t>Galinheiro</t>
  </si>
  <si>
    <t>Comodos</t>
  </si>
  <si>
    <t xml:space="preserve">Perfuração de poços artesianos </t>
  </si>
  <si>
    <t>Reconstrução ou reforma das unidades habitacionais impactadas</t>
  </si>
  <si>
    <t>Reforma de residências</t>
  </si>
  <si>
    <t>Quintais e lotes</t>
  </si>
  <si>
    <t>Municipio Barra Loga</t>
  </si>
  <si>
    <t>Municipio Mariana</t>
  </si>
  <si>
    <t>Projetos</t>
  </si>
  <si>
    <t>Pocilga</t>
  </si>
  <si>
    <t>1,9km</t>
  </si>
  <si>
    <t>157 mil m3</t>
  </si>
  <si>
    <t>55,56KM</t>
  </si>
  <si>
    <t xml:space="preserve">OBSERVACÃO </t>
  </si>
  <si>
    <t>Acrescido 01 residencia que não havia sido mapeada pela infraestrutra no disgnostico mas efetivamente impactada diretamente pelo evento</t>
  </si>
  <si>
    <t>Quantidade vinda do PG17 (ESTR. RURAIS)</t>
  </si>
  <si>
    <t>Acrescidos 11 quintais não mapeados inicialmente pela dificuldade de acesso e acrescimo de novas demandas.</t>
  </si>
  <si>
    <t xml:space="preserve">Háviam sido incluidos neste item as limpezas de propriedades por não não ter este item separado anteriormente. As propriedades efetivamente reformadas são em um total de 7. </t>
  </si>
  <si>
    <t>Uma demandas não apontada anteriormente foi solicitada (Ponte MarianaXBento)</t>
  </si>
  <si>
    <t>Novas demandas foram apontadas em um novo levantamento com a equipe de campo.</t>
  </si>
  <si>
    <t>Novas demandas foram apontadas em um novo levantamento com a equipe de campo. Já estavam  sendo executadas mas não estavam listadas no diagnóstico.</t>
  </si>
  <si>
    <t>Novas demandas foram apontadas em um novo levantamento com a equipe de campo. Já estavam  sendo executadas mas  estavam sendo listados como POCILGAS.</t>
  </si>
  <si>
    <t>Foi transferido para chiqueiro.</t>
  </si>
  <si>
    <t>110 Km</t>
  </si>
  <si>
    <t>Contenção de taludes</t>
  </si>
  <si>
    <t>Esta demanda não foi nos apresentado nenhuma evidencia de existência, portanto foi removida do diagnóstico.</t>
  </si>
  <si>
    <t>Campo de futebol de Paracatu de Cima</t>
  </si>
  <si>
    <t>Esta demanda foi excluida pela equipe do social após reunião com comunidade</t>
  </si>
  <si>
    <t>Escola Morro de Santana</t>
  </si>
  <si>
    <t>A reforma da escola que atende os alunos de Paracatu será apontada no diagnostico do PG008, por se tratar de paliativo de reassentamento.</t>
  </si>
  <si>
    <t>Bueiro</t>
  </si>
  <si>
    <t>Mini Usina</t>
  </si>
  <si>
    <t>QUANT. DIAGNOST.  REV 08</t>
  </si>
  <si>
    <t>QUANT. DIAGNOST. REV 09</t>
  </si>
  <si>
    <t>Recuperação das estruturas de captação e tratamento de esgoto impactadas (Construção de 26 fossas sépticas nas propriedades rurais a serem reconstruídas entre Ponte do Gama e Barretos)</t>
  </si>
  <si>
    <t>Esta demanda será reportada pelo PG17</t>
  </si>
  <si>
    <t>309 mil m3</t>
  </si>
  <si>
    <r>
      <t>Acrescido 09 estabelecimentos que não estavam mapeados inicialmente como estabelecmentos comerciais.</t>
    </r>
    <r>
      <rPr>
        <b/>
        <sz val="11"/>
        <color theme="1"/>
        <rFont val="Calibri"/>
        <family val="2"/>
        <scheme val="minor"/>
      </rPr>
      <t xml:space="preserve"> (Algum destes estavam mapeados como espaço publico)</t>
    </r>
  </si>
  <si>
    <r>
      <rPr>
        <b/>
        <sz val="11"/>
        <color theme="1"/>
        <rFont val="Calibri"/>
        <family val="2"/>
        <scheme val="minor"/>
      </rPr>
      <t>32 MATB vieram das estruturas rurais (PG17)</t>
    </r>
    <r>
      <rPr>
        <sz val="11"/>
        <color theme="1"/>
        <rFont val="Calibri"/>
        <family val="2"/>
        <scheme val="minor"/>
      </rPr>
      <t xml:space="preserve"> E 06 do programa PG10 que não estavam mapeados no diagnostico, mas que foram impactados diretamente.</t>
    </r>
  </si>
  <si>
    <r>
      <rPr>
        <b/>
        <sz val="11"/>
        <color theme="1"/>
        <rFont val="Calibri"/>
        <family val="2"/>
        <scheme val="minor"/>
      </rPr>
      <t xml:space="preserve">15 CURR vieram das estruturas rurais (PG17)  </t>
    </r>
    <r>
      <rPr>
        <sz val="11"/>
        <color theme="1"/>
        <rFont val="Calibri"/>
        <family val="2"/>
        <scheme val="minor"/>
      </rPr>
      <t>e 06 do PG10, não ,mapeados inicialmente, mas impactados diretamente.</t>
    </r>
  </si>
  <si>
    <t>Benfeitoria</t>
  </si>
  <si>
    <t>Engenho-Moinho</t>
  </si>
  <si>
    <t>Cômodo</t>
  </si>
  <si>
    <t>ID</t>
  </si>
  <si>
    <t>Quant. Total</t>
  </si>
  <si>
    <t>Barra Longa</t>
  </si>
  <si>
    <t>Mariana</t>
  </si>
  <si>
    <t>RFRES</t>
  </si>
  <si>
    <t>RCRES</t>
  </si>
  <si>
    <t>Quant. Executada</t>
  </si>
  <si>
    <t>RFCOM</t>
  </si>
  <si>
    <t>MATB</t>
  </si>
  <si>
    <t>CURR</t>
  </si>
  <si>
    <t>PAIO</t>
  </si>
  <si>
    <t>PORT</t>
  </si>
  <si>
    <t>ENGM</t>
  </si>
  <si>
    <t>MINUS</t>
  </si>
  <si>
    <t>MINI USINA</t>
  </si>
  <si>
    <t>REDHID</t>
  </si>
  <si>
    <t>GABIA</t>
  </si>
  <si>
    <t>CORAT</t>
  </si>
  <si>
    <t xml:space="preserve"> Contenções de taludes e encostas para acessos (Construção de gabião)</t>
  </si>
  <si>
    <t xml:space="preserve"> Contenções de taludes e encostas para acessos (Construção de  cortina atirantada)</t>
  </si>
  <si>
    <t>Reconstrução/reforma de bebedouro e de rede hidrossanitária</t>
  </si>
  <si>
    <t>Bebedouro / Rede Hidráulica</t>
  </si>
  <si>
    <t>QUINT</t>
  </si>
  <si>
    <t>105 KM</t>
  </si>
  <si>
    <t>0,40km</t>
  </si>
  <si>
    <t>0,02km</t>
  </si>
  <si>
    <t>ITENS ALTERADOS</t>
  </si>
  <si>
    <t>ITENS EXCLUIDOS  (TRANSFERIDOS PARA OUTRO PROGRAMA)</t>
  </si>
  <si>
    <t>0,48Km</t>
  </si>
  <si>
    <t>Diferença de acordo com quantidade mapeada nicialmente e quantidade real executada.</t>
  </si>
  <si>
    <t>Esta demanda será reportada pelo PG23</t>
  </si>
  <si>
    <t>Esta demanda será reportada pelo PG25</t>
  </si>
  <si>
    <r>
      <t xml:space="preserve">Quantidade a maior para atendimento ao plano de cheias e descendentação  de animais. </t>
    </r>
    <r>
      <rPr>
        <b/>
        <sz val="11"/>
        <color theme="1"/>
        <rFont val="Calibri"/>
        <family val="2"/>
        <scheme val="minor"/>
      </rPr>
      <t>ESTA DEMANDA SERÁ TRANSFERIDA PARA O PG17</t>
    </r>
  </si>
  <si>
    <r>
      <t>Novas demandas foram apontadas em um novo levantamento com a equipe de campo. E</t>
    </r>
    <r>
      <rPr>
        <b/>
        <sz val="11"/>
        <color theme="1"/>
        <rFont val="Calibri"/>
        <family val="2"/>
        <scheme val="minor"/>
      </rPr>
      <t>STA DEMANDA SERÁ TRANSFERIDA PARA O PG17</t>
    </r>
  </si>
  <si>
    <r>
      <t xml:space="preserve">Limpeza e retirada de resíduos nas estruturas impactadas, entulho e detritos decorrentes do Evento - </t>
    </r>
    <r>
      <rPr>
        <b/>
        <sz val="11"/>
        <color theme="1"/>
        <rFont val="Calibri"/>
        <family val="2"/>
        <scheme val="minor"/>
      </rPr>
      <t>Propriedades rurais</t>
    </r>
  </si>
  <si>
    <t>REMREJ</t>
  </si>
  <si>
    <t>Quantidade a menor face a serviços que não se enquadram nesta demanda, mas que já foram recolocados para os itens coerentes, de modo a não gerar duplicidade.</t>
  </si>
  <si>
    <t xml:space="preserve"> - </t>
  </si>
  <si>
    <t xml:space="preserve">120,4 Km </t>
  </si>
  <si>
    <r>
      <t>Recolhimento de madeiras (troncos e galhos)</t>
    </r>
    <r>
      <rPr>
        <b/>
        <sz val="10"/>
        <color rgb="FF000000"/>
        <rFont val="Calibri"/>
        <family val="2"/>
        <scheme val="minor"/>
      </rPr>
      <t xml:space="preserve"> para todo o trecho, Barra Longa e Mariana</t>
    </r>
  </si>
  <si>
    <t>Rio Doce</t>
  </si>
  <si>
    <t>Ponte Nova</t>
  </si>
  <si>
    <t>Santa Cruz</t>
  </si>
  <si>
    <t>São Jose do Goiabal</t>
  </si>
  <si>
    <t>Sem Peixe</t>
  </si>
  <si>
    <t xml:space="preserve">Acrescido novo trecho da 1 de janeiro e vias de pavimentação asfaltica que foram pavimentadas dentro de Barra Longa, não mapeado inicialmente no diagnostico e acrescido quantidade em trechos atuais. </t>
  </si>
  <si>
    <t>Acrescidos 01 do PG 17 (ESTR. RURAIS)</t>
  </si>
  <si>
    <t>Acrescidas 02 pontes que não estavam  mapeadas, no diagnostigo REV 08, como do municipio de Barra Longa</t>
  </si>
  <si>
    <t>Reestabelecimentos de acessos impactas pelo Evento (diretamente ), vias pavimentadas e pavimentação asfaltica</t>
  </si>
  <si>
    <t>Id</t>
  </si>
  <si>
    <t>Estrutura impactada</t>
  </si>
  <si>
    <t>Qtde</t>
  </si>
  <si>
    <t>Localização</t>
  </si>
  <si>
    <t>Propriedades rurais</t>
  </si>
  <si>
    <t>Entre Ponte do Gama e Barretos</t>
  </si>
  <si>
    <t>Carlos Leal_Campinas</t>
  </si>
  <si>
    <t xml:space="preserve"> 20°16'22.41"S        43° 9'43.81"O</t>
  </si>
  <si>
    <t xml:space="preserve"> 20°18'25.43"S        43°13'48.70"O</t>
  </si>
  <si>
    <t xml:space="preserve"> 20°21'58.06"S        43°24'53.65"O</t>
  </si>
  <si>
    <t xml:space="preserve"> 20°18'24.85"S        43°23'43.05"O</t>
  </si>
  <si>
    <t xml:space="preserve"> 20°31'0.85"S          43°23'42.99"O</t>
  </si>
  <si>
    <t>Jair Rosa_Campinas</t>
  </si>
  <si>
    <t xml:space="preserve">B - Limpeza e retirada de resíduos nas estruturas impactadas, entulho e detritos decorrentes do Evento </t>
  </si>
  <si>
    <t>PONTE</t>
  </si>
  <si>
    <t>PONTE - 0001</t>
  </si>
  <si>
    <t xml:space="preserve">Ponte de Águas Claras </t>
  </si>
  <si>
    <t>20°18´13.11”S        43°14´58.29”O</t>
  </si>
  <si>
    <t>Ponte de Bucão</t>
  </si>
  <si>
    <t>20°16´20.39”S        43°11´54.32”O</t>
  </si>
  <si>
    <t>Ponte de Campina x Barreto</t>
  </si>
  <si>
    <t>20°16´08.46”S        43°10´14.49”O</t>
  </si>
  <si>
    <t>Ponte Gama</t>
  </si>
  <si>
    <t>20°16´13.16”S        43°17´51.05”O</t>
  </si>
  <si>
    <t>Ponte de Camargos x Bento</t>
  </si>
  <si>
    <t>20°15´24.83”S        43°24´56.89”O</t>
  </si>
  <si>
    <t>Ponte de Bicas</t>
  </si>
  <si>
    <t>20°15´06.11”S        43°21´15.91”O</t>
  </si>
  <si>
    <t>Reforma da ponte Bento x Mariana</t>
  </si>
  <si>
    <t>20°16´35.09”S        43°25´52.88”O</t>
  </si>
  <si>
    <t>PTAÇO</t>
  </si>
  <si>
    <t>PTAÇO - 0001</t>
  </si>
  <si>
    <t>Fazenda entre Paracatu de Cima – Chaves</t>
  </si>
  <si>
    <t>20°17’32.76”  43°15’38.08”</t>
  </si>
  <si>
    <t>PTAÇO - 0002</t>
  </si>
  <si>
    <t>Fazenda Sr. Ivaldir de Souza</t>
  </si>
  <si>
    <t>20°17'55,82''  43°14'07,74''</t>
  </si>
  <si>
    <t>PTAÇO - 0003</t>
  </si>
  <si>
    <t>Fazenda Gualaxo – Marco Mol</t>
  </si>
  <si>
    <t>20°17'58.36"   43°12'40.14"</t>
  </si>
  <si>
    <t>PTAÇO - 0004</t>
  </si>
  <si>
    <t>Fazenda Sr. Clodoaldo Cerceau</t>
  </si>
  <si>
    <t>20°17'53,08''  43°11'57,08''</t>
  </si>
  <si>
    <t>PTAÇO - 0005</t>
  </si>
  <si>
    <t>Pedras I Acesso ao campo de futebol e sítios</t>
  </si>
  <si>
    <t>20°17'17,10''  43°11'41,11''</t>
  </si>
  <si>
    <t>PTAÇO - 0006</t>
  </si>
  <si>
    <t>Pedras II Acesso aos sítios</t>
  </si>
  <si>
    <t>20°16'49,35''  43°11'52,84''</t>
  </si>
  <si>
    <t>PTAÇO - 0007</t>
  </si>
  <si>
    <t>Propriedade do Sr. Adão</t>
  </si>
  <si>
    <t>20°16'32.7"    43°09'14.2"</t>
  </si>
  <si>
    <t>PTAÇO - 0008</t>
  </si>
  <si>
    <t>Fazenda Mandioca – Faixa Mineroduto</t>
  </si>
  <si>
    <t>20°15'52,33''  43°08'10,81''</t>
  </si>
  <si>
    <t>PTAÇO - 0009</t>
  </si>
  <si>
    <t>Fazenda Esperança</t>
  </si>
  <si>
    <t>20°16’1”   43°6’21”</t>
  </si>
  <si>
    <t>Reconstrução/reforma de currais</t>
  </si>
  <si>
    <t>José Arcenio Tavares</t>
  </si>
  <si>
    <t>20°17'36.32"  43°15'14.96"</t>
  </si>
  <si>
    <t>José da Conceição de Assis</t>
  </si>
  <si>
    <t>20°17'26.79"   43°16"20.67"</t>
  </si>
  <si>
    <t>José Luiz Euzébio da Costa</t>
  </si>
  <si>
    <t>20°17'48.96"   43°15'05.13"</t>
  </si>
  <si>
    <t>José Vicente Fortunato</t>
  </si>
  <si>
    <t>20°16'26.99"   43°10'01.79"</t>
  </si>
  <si>
    <t>José Celestino de Jesus</t>
  </si>
  <si>
    <t>20°18'10.70"   43°14'38.80"</t>
  </si>
  <si>
    <t xml:space="preserve">MATB </t>
  </si>
  <si>
    <t>Reconstrução/reforma de mata burros</t>
  </si>
  <si>
    <t>MATB - 0001</t>
  </si>
  <si>
    <t>Antônio do Carmo Carneiro</t>
  </si>
  <si>
    <t xml:space="preserve">20°17'04.81" 43°15'40.04"                </t>
  </si>
  <si>
    <t>MATB - 0002</t>
  </si>
  <si>
    <t>Geraldo Adão de Castro</t>
  </si>
  <si>
    <t xml:space="preserve"> 20°16'29.49"  43° 09'15.17"</t>
  </si>
  <si>
    <t>MATB - 0003</t>
  </si>
  <si>
    <t>Geraldo Vitor Lourenço</t>
  </si>
  <si>
    <t>20°17'10.32"   43°11'21.59"</t>
  </si>
  <si>
    <t>MATB - 0004</t>
  </si>
  <si>
    <t>Jair Catarino dos Santos</t>
  </si>
  <si>
    <t>20°16'8.76" 43°10'13.10"</t>
  </si>
  <si>
    <t>MATB - 0005</t>
  </si>
  <si>
    <t>João Batista Mendes</t>
  </si>
  <si>
    <t>20°16'46.79"  43°12'06.08"</t>
  </si>
  <si>
    <t>MATB - 0006</t>
  </si>
  <si>
    <t>MATB - 0007</t>
  </si>
  <si>
    <t>José Ignácio Anastácio</t>
  </si>
  <si>
    <t xml:space="preserve"> 20°16'22.86"  43°10'05.23"</t>
  </si>
  <si>
    <t>MATB - 0008</t>
  </si>
  <si>
    <t>José Maria Fortunato</t>
  </si>
  <si>
    <t>20°16'26.67"  43°10'00.81"</t>
  </si>
  <si>
    <t>MATB - 0009</t>
  </si>
  <si>
    <t>Maria da Penha</t>
  </si>
  <si>
    <t xml:space="preserve"> 20°16'29.49"   43°09'15.17"</t>
  </si>
  <si>
    <t>MATB - 0010</t>
  </si>
  <si>
    <t>Moyses Pantaleão Martins</t>
  </si>
  <si>
    <t>20°16'26.06"    43°09'54.29"</t>
  </si>
  <si>
    <t>MATB - 0011</t>
  </si>
  <si>
    <t>José Antunes Vieira</t>
  </si>
  <si>
    <t xml:space="preserve">  20°18'28.02"   43°13'53.74"</t>
  </si>
  <si>
    <t>MATB - 0012</t>
  </si>
  <si>
    <t>João Celestino</t>
  </si>
  <si>
    <t>20°17'40.80"    43°15'04.00"</t>
  </si>
  <si>
    <t>MATB - 0013</t>
  </si>
  <si>
    <t>Maria da Conceição</t>
  </si>
  <si>
    <t>20°18'6.17"      43°12'03.40"</t>
  </si>
  <si>
    <t>F - Reconstrução ou reforma de cercas, currais , paiol, cocho, galinheiro, porteira, engenho/moinho, bueiro, mata burro, cômodo, bebedouro, mini usina e de poços de peixe/lagos</t>
  </si>
  <si>
    <t>PAVMT</t>
  </si>
  <si>
    <t>Recuperação das estradas não pavimentadas</t>
  </si>
  <si>
    <t>PAVMT - 0001</t>
  </si>
  <si>
    <t>Trecho 1 - Bento/Barragem</t>
  </si>
  <si>
    <t>20°14'7.21"S   3°25'12.21"O</t>
  </si>
  <si>
    <t>PAVMT - 0002</t>
  </si>
  <si>
    <t>Trecho 2 – Bicas</t>
  </si>
  <si>
    <t>20°15'29.69"S  43°21'32.38"O</t>
  </si>
  <si>
    <t>PAVMT - 0003</t>
  </si>
  <si>
    <t>Trecho 3 - Ponte do Gama</t>
  </si>
  <si>
    <t>20°16'13.16"S  43°17'51.05"O</t>
  </si>
  <si>
    <t>PAVMT - 0004</t>
  </si>
  <si>
    <t>Trecho 4 - Ponte do Gama x Ponte Águas Claras – margem direita</t>
  </si>
  <si>
    <t>20°17'14.21"S  43°17'7.03"O</t>
  </si>
  <si>
    <t>PAVMT - 0005</t>
  </si>
  <si>
    <t>Trecho 5 - Ponte do Gama x Ponte Águas Claras – margem esquerda</t>
  </si>
  <si>
    <t>20°17'16.78"S   43°16'29.85"O</t>
  </si>
  <si>
    <t>PAVMT - 0006</t>
  </si>
  <si>
    <t>Trecho 6 - Ponte Águas Claras x Paracatu – margem direita</t>
  </si>
  <si>
    <t>20°18'16.49"S  43°14'27.35"O</t>
  </si>
  <si>
    <t>PAVMT - 0007</t>
  </si>
  <si>
    <t>Trecho 7 - Ponte Águas Claras x Paracatu – margem esquerda</t>
  </si>
  <si>
    <t>20°18'11.00"S  43°14'28.01"O</t>
  </si>
  <si>
    <t>PAVMT - 0008</t>
  </si>
  <si>
    <t>Trecho 8 - Paracatu x Ponte Bução – margem direita</t>
  </si>
  <si>
    <t>20°17'6.96"S    43°11'41.11"O</t>
  </si>
  <si>
    <t>PAVMT - 0009</t>
  </si>
  <si>
    <t>Trecho 9 - Ponte Bução x Ponte Campina-Barreto – margem direita</t>
  </si>
  <si>
    <t>20°16'29.86"S    43°11'11.50"O</t>
  </si>
  <si>
    <t>Trecho 1d - Pedras x Ponte Bucão – margem esquerda</t>
  </si>
  <si>
    <t>20°16'41.99"S   43°12'9.83"O</t>
  </si>
  <si>
    <t>Trecho 11 - Ponte Campina-Barreto x Gesteira – margem esquerda</t>
  </si>
  <si>
    <t>20°16'26.49"S    43° 9'29.39"O</t>
  </si>
  <si>
    <t>Trecho 12 - Ponte Campina-Barreto – margem direita</t>
  </si>
  <si>
    <t>20°16'43.09"S   43° 9'25.53"O</t>
  </si>
  <si>
    <t>Trecho 13 - Gesteira x Ponte Corvinas – margem direita</t>
  </si>
  <si>
    <t>20°16'17.84"S   43° 6'5.66"O</t>
  </si>
  <si>
    <t>Trecho 14 - Gesteira x Ponte corvinas – margem esquerda</t>
  </si>
  <si>
    <t>20°15'57.81"S   43° 6'7.87"O</t>
  </si>
  <si>
    <t>Trecho 15 - Ponte Corvinas x Ponte do Onça – margem direita</t>
  </si>
  <si>
    <t>20°17'17.12"S  43° 4'48.31"O</t>
  </si>
  <si>
    <t>Trecho 16 - Ponte Corvinas x Ponte do Onça – margem esquerda</t>
  </si>
  <si>
    <t>20°16'49.49"S  43° 4'31.59"O</t>
  </si>
  <si>
    <t>Trecho 17 - Ponte do Onça x Ponte Copasa – margem esquerda</t>
  </si>
  <si>
    <t>20°17'8.68"S   43° 3'11.04"O</t>
  </si>
  <si>
    <t>Trecho 18 - Ponte Onça x Ponte Barra Longa – margem direita</t>
  </si>
  <si>
    <t>20°17'21.80"S     43° 3'3.37"O</t>
  </si>
  <si>
    <t>Trecho 19 - Barra Longa x Rio Doce</t>
  </si>
  <si>
    <t>20°15'49.86"S 42°59'50.16"O</t>
  </si>
  <si>
    <t>Recuperação das estradas pavimentadas</t>
  </si>
  <si>
    <t>Equipe 1 - Inicio do trecho 7 - Paracatu</t>
  </si>
  <si>
    <t>20°18'25.18"S  43°15'1.66"O</t>
  </si>
  <si>
    <t>Equipe 2 - Inicio do trecho 1 – Trevo x Acaiaca</t>
  </si>
  <si>
    <t>20°23'44.09"  43° 8'42.90"O</t>
  </si>
  <si>
    <t>Equipe 2 - Inicio do trecho 2 – Acaiaca x Barra Longa</t>
  </si>
  <si>
    <t>20°21'45.59"S  43° 8'36.80"O</t>
  </si>
  <si>
    <t>Equipe 3 - Claudio Manoel 1</t>
  </si>
  <si>
    <t>20°12'55.60"S   43°11'59.10"O</t>
  </si>
  <si>
    <t>Equipe 3 - Claudio Manoel 2</t>
  </si>
  <si>
    <t>20°12'21.12"S   43°12'13.55"O</t>
  </si>
  <si>
    <t>Recuperação e manutenção das vias pavimentadas e não pavimentadas, inclusive drenagens enquanto as obras estiverem em andamento.</t>
  </si>
  <si>
    <t xml:space="preserve">Reconstrução de propriedades rurais </t>
  </si>
  <si>
    <t>RCRES-0001</t>
  </si>
  <si>
    <t>Antônio Marcos_Pedras</t>
  </si>
  <si>
    <t>20°17'7.54"   43°11'39.55"</t>
  </si>
  <si>
    <t>RCRES-0002</t>
  </si>
  <si>
    <t>Arlindo, Francisca Eni_Paracatu de cima</t>
  </si>
  <si>
    <t>20°18'19.90"   43°14'56.94"</t>
  </si>
  <si>
    <t>RCRES-0003</t>
  </si>
  <si>
    <t>20°16'22.08"  43° 9'43.95"</t>
  </si>
  <si>
    <t>RCRES-0004</t>
  </si>
  <si>
    <t>Edvaldo de Souza_Pedras</t>
  </si>
  <si>
    <t>20°17'10.08"   43°11'36.83"</t>
  </si>
  <si>
    <t>RCRES-0005</t>
  </si>
  <si>
    <t>Fazenda do Márcio - Sede</t>
  </si>
  <si>
    <t>20°15'53.44"  43°17'52.64"</t>
  </si>
  <si>
    <t>RCRES-0006</t>
  </si>
  <si>
    <t>Geraldo Dunga - Camargos</t>
  </si>
  <si>
    <t>RCRES-0007</t>
  </si>
  <si>
    <t>Geraldo Pedro Gonçalves_Pedras</t>
  </si>
  <si>
    <t>20°17'9.27"       43°11'36.74</t>
  </si>
  <si>
    <t>RCRES-0008</t>
  </si>
  <si>
    <t>Jhon Jesus Mol Peixoto e Marta Peixoto_Paracatu de cima</t>
  </si>
  <si>
    <t>20°17'46.71"   43°14'9.54"</t>
  </si>
  <si>
    <t>RCRES-0009</t>
  </si>
  <si>
    <t>João Bigode_Paracatu de baixo</t>
  </si>
  <si>
    <t>20°18'16.22"   43°12'58.19"</t>
  </si>
  <si>
    <t>RCRES-0010</t>
  </si>
  <si>
    <t>José Egideo Celestino_Paracatu de baixo</t>
  </si>
  <si>
    <t>20°18'21.00"    43°13'10.07"</t>
  </si>
  <si>
    <t>RCRES-0011</t>
  </si>
  <si>
    <t>José Estevão Martins / Maria da Conceição Martins_Pedras</t>
  </si>
  <si>
    <t>20°17'15.54"   43°11'53.96"</t>
  </si>
  <si>
    <t>RCRES-0012</t>
  </si>
  <si>
    <t>José Tavares Mol_Paracatu de cima</t>
  </si>
  <si>
    <t>20°17'40.72"   43°15'33.46"</t>
  </si>
  <si>
    <t>RCRES-0013</t>
  </si>
  <si>
    <t>Josimar_Barretos</t>
  </si>
  <si>
    <t>20°16'10.45" 43°10'14.91"</t>
  </si>
  <si>
    <t>RCRES-0014</t>
  </si>
  <si>
    <t>Márcio - Leônidas_ Ponte do gama</t>
  </si>
  <si>
    <t>RCRES-0015</t>
  </si>
  <si>
    <t>Maria Auxiliadora Arcanjo Tavares</t>
  </si>
  <si>
    <t>20°18'4.94"   43°15'3.31"</t>
  </si>
  <si>
    <t>RCRES-0016</t>
  </si>
  <si>
    <t>Maria Cornélio de Souza_Pedras</t>
  </si>
  <si>
    <t>20°17'6.75"   43°11'41.36"</t>
  </si>
  <si>
    <t>RCRES-0017</t>
  </si>
  <si>
    <t>Maria da Conceição Ramos_Pedras</t>
  </si>
  <si>
    <t>20°18'6.17"  43°12'3.40"</t>
  </si>
  <si>
    <t>RCRES-0018</t>
  </si>
  <si>
    <t>Mauro Lúcio_Ponte do Gama</t>
  </si>
  <si>
    <t>20°16'12.23" 43°17'46.20"</t>
  </si>
  <si>
    <t>RCRES-0019</t>
  </si>
  <si>
    <t>Pedro Celestino</t>
  </si>
  <si>
    <t>20°18'21.75"   43°13'10.64"</t>
  </si>
  <si>
    <t>RCRES-0020</t>
  </si>
  <si>
    <t>Pedro Celestino Filho_Paracatu de baixo</t>
  </si>
  <si>
    <t>RCRES-0021</t>
  </si>
  <si>
    <t>Reginaldo / José Concesso</t>
  </si>
  <si>
    <t>20°17'51.17"  43°15'11.84"</t>
  </si>
  <si>
    <t>RCRES-0022</t>
  </si>
  <si>
    <t>Sebastião Celestino Arcanjo</t>
  </si>
  <si>
    <t>20°18'11.22"  43°14'41.42"</t>
  </si>
  <si>
    <t>RCRES-0023</t>
  </si>
  <si>
    <t>Tereza Tete</t>
  </si>
  <si>
    <t>20°17'29.57"  43°15'50.79"</t>
  </si>
  <si>
    <t>RCRES-0024</t>
  </si>
  <si>
    <t>Valdemira Inácia/Jadir José Arantes_ Ponte do Gama</t>
  </si>
  <si>
    <t>20°16'30.19"  43°17'56.55"</t>
  </si>
  <si>
    <t>RCRES-0025</t>
  </si>
  <si>
    <t>Vanderlei Arlindo</t>
  </si>
  <si>
    <t>RCRES-0026</t>
  </si>
  <si>
    <t>Waldir Pollack_Paracatú de baixo - casa de Mel</t>
  </si>
  <si>
    <t>20°18'21.98" 43°13'18.07"</t>
  </si>
  <si>
    <t>Reforma de propriedades rurais</t>
  </si>
  <si>
    <t>RFRES-0001</t>
  </si>
  <si>
    <t>Constantino das Graças</t>
  </si>
  <si>
    <t>RFRES-0002</t>
  </si>
  <si>
    <t>Cristiano de Oliveira Tavares</t>
  </si>
  <si>
    <t>RFRES-0003</t>
  </si>
  <si>
    <t>Geraldo Alfenas Tavares</t>
  </si>
  <si>
    <t>RFRES-0005</t>
  </si>
  <si>
    <t>José Gonçalves</t>
  </si>
  <si>
    <t>RFRES-0006</t>
  </si>
  <si>
    <t>RFRES-0007</t>
  </si>
  <si>
    <t>Marco Antonio Mol Santos</t>
  </si>
  <si>
    <t xml:space="preserve">            Mariana</t>
  </si>
  <si>
    <t>20°15'59.21"S   43°17'51.32"O</t>
  </si>
  <si>
    <t>Campo de futebol em Ponte do Gama - Mariana</t>
  </si>
  <si>
    <t>20°16'4.21"S    43°17'53.71"O</t>
  </si>
  <si>
    <t>Campo de futebol de Pedras - Mariana</t>
  </si>
  <si>
    <t>20°17'16.60"S    43°11'42.83"O</t>
  </si>
  <si>
    <t xml:space="preserve">Campo de futebol de Gesteira </t>
  </si>
  <si>
    <t>20°17'17.02"S    43°11'43.01"O</t>
  </si>
  <si>
    <t>20°15'57.92"S  43°17'52.98"O</t>
  </si>
  <si>
    <t>20°15'57.67"S   43°17'53.01"O</t>
  </si>
  <si>
    <t>REDHI</t>
  </si>
  <si>
    <t xml:space="preserve">Recuperação de captações de água de nascentes </t>
  </si>
  <si>
    <t>20° 15.965'S       43° 17.883'O</t>
  </si>
  <si>
    <t>Reconstrução/reforma de Porteiras</t>
  </si>
  <si>
    <t>Divino dos Passos Izaias</t>
  </si>
  <si>
    <t>-20.305186°-43.232050°</t>
  </si>
  <si>
    <t xml:space="preserve">Geraldo Nascimento da Silva </t>
  </si>
  <si>
    <t>-20.305558°-43.249166°</t>
  </si>
  <si>
    <t>Ivanilto do Carmo Mol</t>
  </si>
  <si>
    <t>-20.295599°-43.256412°</t>
  </si>
  <si>
    <t>Jadir Jose Arantes</t>
  </si>
  <si>
    <t>-20.275078°-43.298927°</t>
  </si>
  <si>
    <t>Joao Bosco Gonçalves</t>
  </si>
  <si>
    <t>-20.304910°-43.216189°</t>
  </si>
  <si>
    <t>John Jesus Mol Peixoto</t>
  </si>
  <si>
    <t>-20.296312°-43.235992°</t>
  </si>
  <si>
    <t>Jorge Macario da Cruz</t>
  </si>
  <si>
    <t>-20.281571°-43.196707°</t>
  </si>
  <si>
    <t>Jose Concesso Gonçalves</t>
  </si>
  <si>
    <t>-20.297529°-43.253327°</t>
  </si>
  <si>
    <t>Jose Felipe dos Santos</t>
  </si>
  <si>
    <t>-20.241074°-43.416292°</t>
  </si>
  <si>
    <t xml:space="preserve">Jose Tavares Mol </t>
  </si>
  <si>
    <t>-20.294625°-43.259228°</t>
  </si>
  <si>
    <t>Julio Pascoal</t>
  </si>
  <si>
    <t>-20.281742°-43.196075°</t>
  </si>
  <si>
    <t>Manoel da Silva Cerceau</t>
  </si>
  <si>
    <t>-20.290156°-43.194025°</t>
  </si>
  <si>
    <t xml:space="preserve">Marcio de Souza </t>
  </si>
  <si>
    <t>-20.267176°-43.298794°</t>
  </si>
  <si>
    <t>-20.299676°-43.210904°</t>
  </si>
  <si>
    <t>-20.301336°-43.251027°</t>
  </si>
  <si>
    <t>Sebastiao Celestino Arcanjo</t>
  </si>
  <si>
    <t>-20.303079°-43.244796°</t>
  </si>
  <si>
    <t>Wilson Miliano dos Santos</t>
  </si>
  <si>
    <t>-20.287964°-43.197793°</t>
  </si>
  <si>
    <t>Aroldo Zifrino Arantes</t>
  </si>
  <si>
    <t>Nono Miranda (Cronice Aparecida assinou)</t>
  </si>
  <si>
    <t>Nazareno Quirino (Crenonice Aparecida assinou)</t>
  </si>
  <si>
    <t>Emercio José Bernardes</t>
  </si>
  <si>
    <t>Jadir José Arantes</t>
  </si>
  <si>
    <t>Waldir Pollack</t>
  </si>
  <si>
    <t>Pedro Martins Dutra</t>
  </si>
  <si>
    <t>José Alves Tores</t>
  </si>
  <si>
    <t>BUERO</t>
  </si>
  <si>
    <t>Reconstrução / Reforma de Bueiros</t>
  </si>
  <si>
    <t>BUERO - 0001</t>
  </si>
  <si>
    <t>Jair Possidueno da Silva (bueiro em acesso)</t>
  </si>
  <si>
    <t xml:space="preserve">20°18'22.08"     43°13'01.47"             </t>
  </si>
  <si>
    <t>Reconstrução / Reforma de Mini Usina</t>
  </si>
  <si>
    <t>MINUS - 0001</t>
  </si>
  <si>
    <t>Joao Isaias de Oliveira</t>
  </si>
  <si>
    <t>-20.292353°-43.262911°</t>
  </si>
  <si>
    <t xml:space="preserve">GALIN </t>
  </si>
  <si>
    <t xml:space="preserve">Reconstrução/reforma de Galinheiros </t>
  </si>
  <si>
    <t>Air Martins da Costa</t>
  </si>
  <si>
    <t>Cecilia Gonçalves de Lima</t>
  </si>
  <si>
    <t>-20.306063°-43.230370°</t>
  </si>
  <si>
    <t>Geraldo Marcos da Silva</t>
  </si>
  <si>
    <t>-20.261515°-43.404683°</t>
  </si>
  <si>
    <t>Maria da Conceiçao Ramos</t>
  </si>
  <si>
    <t>-20.301685°-43.200928°</t>
  </si>
  <si>
    <t>Romildo Geraldo Felix</t>
  </si>
  <si>
    <t>-20.307461°-43.226013°</t>
  </si>
  <si>
    <t>Rosaria Ferreira Duarte Frade</t>
  </si>
  <si>
    <t>-20.300998°-43.233303°</t>
  </si>
  <si>
    <t>Walter Geraldo de Paula</t>
  </si>
  <si>
    <t>-20.234025°-43.417489°</t>
  </si>
  <si>
    <t>Reconstrução/reforma de Chiqueiros</t>
  </si>
  <si>
    <t>Joao Eloi da Silva</t>
  </si>
  <si>
    <t>-20.306367°-43.229708°</t>
  </si>
  <si>
    <t xml:space="preserve">20°16'14.38"  43°10'16.13                 </t>
  </si>
  <si>
    <t xml:space="preserve">Reconstrução/reforma de Cômodos </t>
  </si>
  <si>
    <t>Jose Arsenio Tavares</t>
  </si>
  <si>
    <t>-20.292831°-43.254700°</t>
  </si>
  <si>
    <t>Jose Celestino de Jesus</t>
  </si>
  <si>
    <t>-20.303019°-43.244081°</t>
  </si>
  <si>
    <t>Reconstrução/reforma de Poços de Peixe/lagos</t>
  </si>
  <si>
    <t>Antonio Arlindo Mol</t>
  </si>
  <si>
    <t>-20.304032°-43.231701°</t>
  </si>
  <si>
    <t>Antonio Cota de Oliveira</t>
  </si>
  <si>
    <t>-20.285468°-43.286552°</t>
  </si>
  <si>
    <t>Antonio Marcos Morais</t>
  </si>
  <si>
    <t>-20.285420°-43.194379°</t>
  </si>
  <si>
    <t>-20.290695°-43.261481°</t>
  </si>
  <si>
    <t>Geraldo Pedro Gonçalves</t>
  </si>
  <si>
    <t>-20.286155°-43.193619°</t>
  </si>
  <si>
    <t>Jose Alves Torres</t>
  </si>
  <si>
    <t>-20.273919°-43.185888°</t>
  </si>
  <si>
    <t>Jose Coelho Faria</t>
  </si>
  <si>
    <t>-20.308108°-43.242656°</t>
  </si>
  <si>
    <t>Lia Mol Carneiro</t>
  </si>
  <si>
    <t>-20.302071°-43.236022°</t>
  </si>
  <si>
    <t>Nazareno Moreira Quirino</t>
  </si>
  <si>
    <t>-20.279966°-43.201959°</t>
  </si>
  <si>
    <t>Osvaldo Arlindo dos Santos</t>
  </si>
  <si>
    <t>-20.278219°-43.201321°</t>
  </si>
  <si>
    <t>COCHO</t>
  </si>
  <si>
    <t xml:space="preserve">Reconstrução/reforma de Cocho </t>
  </si>
  <si>
    <t>COCHO - 0001</t>
  </si>
  <si>
    <t>COCHO - 0002</t>
  </si>
  <si>
    <t xml:space="preserve">Francisco de Oliveira Miranda </t>
  </si>
  <si>
    <t>-20.272097°-43.200573°</t>
  </si>
  <si>
    <t>COCHO - 0003</t>
  </si>
  <si>
    <t>COCHO - 0004</t>
  </si>
  <si>
    <t>COCHO - 0005</t>
  </si>
  <si>
    <t>Reconstrução/reforma de Engenho / Moinho</t>
  </si>
  <si>
    <t>Alisson Patricio de Castro Cota</t>
  </si>
  <si>
    <t>-20.272830°-43.169899°</t>
  </si>
  <si>
    <t>Ivaldil de Souza</t>
  </si>
  <si>
    <t>-20.296845°-43.233502°</t>
  </si>
  <si>
    <t>Antonio Leal Barbosa</t>
  </si>
  <si>
    <t>-20.295394°-43.192342°</t>
  </si>
  <si>
    <t>Cor Jesus Mol Peixoto</t>
  </si>
  <si>
    <t>-20.302573°-43.229227°</t>
  </si>
  <si>
    <t>Joao Batista Mendes</t>
  </si>
  <si>
    <t>-20.279006°-43.202146°</t>
  </si>
  <si>
    <t>-20.279069°-43.295662°</t>
  </si>
  <si>
    <t>MATB - 0014</t>
  </si>
  <si>
    <t>Antonio Eustaquio de Oliveira</t>
  </si>
  <si>
    <t>-20.290222°-43.269838°</t>
  </si>
  <si>
    <t>MATB - 0015</t>
  </si>
  <si>
    <t>Cristiane Aparecida Gonçalves</t>
  </si>
  <si>
    <t> -20.286240°-43.189007° </t>
  </si>
  <si>
    <t>MATB - 0016</t>
  </si>
  <si>
    <t>Geraldo Izabel dos Santos</t>
  </si>
  <si>
    <t>MATB - 0017</t>
  </si>
  <si>
    <t>MATB - 0018</t>
  </si>
  <si>
    <t>Jair Passidoneo da Silva</t>
  </si>
  <si>
    <t>-20.306540°-43.216829°</t>
  </si>
  <si>
    <t>MATB - 0019</t>
  </si>
  <si>
    <t>Joao Bosco de Oliveira</t>
  </si>
  <si>
    <t>-20.286537°-43.268103°</t>
  </si>
  <si>
    <t>MATB - 0020</t>
  </si>
  <si>
    <t>Joao Celestino Arcanjo Filho</t>
  </si>
  <si>
    <t>-20.294771°-43.251167°</t>
  </si>
  <si>
    <t>MATB - 0021</t>
  </si>
  <si>
    <t>MATB - 0022</t>
  </si>
  <si>
    <t>Joaquim Bibiano de Santana</t>
  </si>
  <si>
    <t>-20.295659°-43.205069°</t>
  </si>
  <si>
    <t>MATB - 0023</t>
  </si>
  <si>
    <t>Jose Carlos de Almeida Izabel</t>
  </si>
  <si>
    <t>-20.286832°-43.267243°</t>
  </si>
  <si>
    <t>MATB - 0024</t>
  </si>
  <si>
    <t>MATB - 0025</t>
  </si>
  <si>
    <t>Jose Luiz Euzebio da Costa</t>
  </si>
  <si>
    <t>-20.297410°-43.250513°</t>
  </si>
  <si>
    <t>MATB - 0026</t>
  </si>
  <si>
    <t>MATB - 0027</t>
  </si>
  <si>
    <t>MATB - 0028</t>
  </si>
  <si>
    <t>MATB - 0029</t>
  </si>
  <si>
    <t>Marino D'ângelo Junior</t>
  </si>
  <si>
    <t>-20.306476°-43.251091°</t>
  </si>
  <si>
    <t>MATB - 0030</t>
  </si>
  <si>
    <t>Mauro Lucio Santos Pais Pinto</t>
  </si>
  <si>
    <t>-20.269801°-43.295940°</t>
  </si>
  <si>
    <t>MATB - 0031</t>
  </si>
  <si>
    <t>-20.306005°-43.219585°</t>
  </si>
  <si>
    <t>MATB - 0032</t>
  </si>
  <si>
    <t>Rodrigo Pinheiro Alves</t>
  </si>
  <si>
    <t>MATB - 0033</t>
  </si>
  <si>
    <t>MATB - 0034</t>
  </si>
  <si>
    <t>Sidnei Jose Mol</t>
  </si>
  <si>
    <t>-20.295825°-43.257300°</t>
  </si>
  <si>
    <t>MATB - 0035</t>
  </si>
  <si>
    <t>Tereza Josafa Ferreira Lino</t>
  </si>
  <si>
    <t>MATB - 0036</t>
  </si>
  <si>
    <t>Tereza Tette da Silva</t>
  </si>
  <si>
    <t>-20.291539°-43.264136°</t>
  </si>
  <si>
    <t>MATB - 0037</t>
  </si>
  <si>
    <t>Valfrido Geraldo Arantes</t>
  </si>
  <si>
    <t>-20.275056°-43.300344°</t>
  </si>
  <si>
    <t>Reconstrução/reforma de paióis</t>
  </si>
  <si>
    <t>PAIO - 0001</t>
  </si>
  <si>
    <t>PAIO - 0002</t>
  </si>
  <si>
    <t>PAIO - 0003</t>
  </si>
  <si>
    <t>PAIO - 0004</t>
  </si>
  <si>
    <t>PAIO - 0005</t>
  </si>
  <si>
    <t>PAIO - 0006</t>
  </si>
  <si>
    <t>PAIO - 0007</t>
  </si>
  <si>
    <t>PAIO - 0008</t>
  </si>
  <si>
    <t>Reconstrução/reforma de Bebedouro (rede hidrossanitãria)</t>
  </si>
  <si>
    <t>Clodoardo Carneiro Cerceau</t>
  </si>
  <si>
    <t xml:space="preserve">Jose Roberto da Silva </t>
  </si>
  <si>
    <t>Márcio de Souza</t>
  </si>
  <si>
    <t>Melquiades Eulálio</t>
  </si>
  <si>
    <t>PONTE -0001</t>
  </si>
  <si>
    <t>Ponte de Barra Longa (Onça)</t>
  </si>
  <si>
    <t>20°17´10.02”S        43°03´56.28”O</t>
  </si>
  <si>
    <t>PONTE -0002</t>
  </si>
  <si>
    <t>Ponte de Corvina</t>
  </si>
  <si>
    <t>20°16´43.20”S        43°05´16.00”O</t>
  </si>
  <si>
    <t>PONTE -0003</t>
  </si>
  <si>
    <t>Ponte de Gesteira</t>
  </si>
  <si>
    <t>20°16´40.12”S        43°07´24.27”O</t>
  </si>
  <si>
    <t>PONTE -0004</t>
  </si>
  <si>
    <t xml:space="preserve">Ponte Tiara </t>
  </si>
  <si>
    <t xml:space="preserve">   20°15´29.88”S       43°2´9.21” O</t>
  </si>
  <si>
    <t>PONTE -0005</t>
  </si>
  <si>
    <t xml:space="preserve">Ponte do Hamilton </t>
  </si>
  <si>
    <t>20°17´0.63”S         43°01´43.44” O</t>
  </si>
  <si>
    <r>
      <t>F - Reconstrução ou reforma de cercas, currais, paiol, porteiras, cocho, engenho moinho , bebedouro, poços de peixe</t>
    </r>
    <r>
      <rPr>
        <b/>
        <sz val="11"/>
        <color rgb="FF000000"/>
        <rFont val="Calibri"/>
        <family val="2"/>
        <scheme val="minor"/>
      </rPr>
      <t>/lagoas, chiqueiro e galinheiro.</t>
    </r>
  </si>
  <si>
    <t>Reconstrução/reforma de currais – Barra Longa</t>
  </si>
  <si>
    <t>CURR-01 - Propriedade Sr. Gilson (Acaica)</t>
  </si>
  <si>
    <t>20°21'31.27"S        43° 7'56.86"O</t>
  </si>
  <si>
    <t>CURR-02 - Tiara</t>
  </si>
  <si>
    <t>20°16'37.76"S        43° 2'3.72"O</t>
  </si>
  <si>
    <t>CURR-03 - Propriedade Sr. Godofredo Lana (superior)</t>
  </si>
  <si>
    <t>20°17'28.87"S        43° 3'18.97"O</t>
  </si>
  <si>
    <t>CURR-04 - Propriedade Sr. Godofredo Lana (Inferior)</t>
  </si>
  <si>
    <t>20°17'30.26"S        43° 3'17.97"O</t>
  </si>
  <si>
    <t>CURR-05 - Propriedade Sr. Cidiney Magalhães - Quindumba</t>
  </si>
  <si>
    <t>20°17'26.36"S        43° 3'17.41"O</t>
  </si>
  <si>
    <t>CURR-06 - Propriedade do Amilton (lado Esquerdo)</t>
  </si>
  <si>
    <t>20°16'21.63"S        43° 0'47.36"O</t>
  </si>
  <si>
    <t>CURR-07 - Propriedade do Amilton (lado direito)</t>
  </si>
  <si>
    <t>20°16'59.45"S        43° 1'44.80"O</t>
  </si>
  <si>
    <t>CURR-08 - Propriedade Liscio</t>
  </si>
  <si>
    <t>20°16'25.06"S        42°59'44.83"O</t>
  </si>
  <si>
    <t>CURR-09 - Propriedade Sr. José Lana</t>
  </si>
  <si>
    <t>20°16'10.45"S        42°59'33.91"O</t>
  </si>
  <si>
    <t>CURR-10 - Propriedade Sr. Marcio Mol</t>
  </si>
  <si>
    <t>20°16'43.88"S        43° 2'11.39"O</t>
  </si>
  <si>
    <t>CURR-11 - Propriedade Sr.Afonso Carneiro</t>
  </si>
  <si>
    <t>20°16'46.62"S        43° 2'18.70"O</t>
  </si>
  <si>
    <t>CURR-12 - Propriedade Sr. Nem</t>
  </si>
  <si>
    <t>20°17'7.26"S         43° 3'58.03"O</t>
  </si>
  <si>
    <t>CURR-13 -- Propriedade Sr. Gilmar</t>
  </si>
  <si>
    <t>20°17'55.11"S        43° 3'32.63"O</t>
  </si>
  <si>
    <t>CURR-14 - Propriedade Srª. Sandra Nozito</t>
  </si>
  <si>
    <t>20°16'52.87"S        43° 4'23.87"O</t>
  </si>
  <si>
    <t>CURR-15 - Propriedade Sr. Darci Humberto</t>
  </si>
  <si>
    <t>20°16'5.92"S        43° 5'22.56"O</t>
  </si>
  <si>
    <t>CURR-16 - Propriedade Sr. José Maria Coelho</t>
  </si>
  <si>
    <t>20°15'50.30"S        43° 6'54.33"O</t>
  </si>
  <si>
    <t>CURR-17 - Propriedade Sr. José Higino</t>
  </si>
  <si>
    <t>20°15'39.93"S        43° 7'5.21"O</t>
  </si>
  <si>
    <t>CURR-18 - Propriedade Sr. Carlos Figueiredo (Gongo)</t>
  </si>
  <si>
    <t>20°15'25.84"S        43° 7'36.01"O</t>
  </si>
  <si>
    <t>CURR-19 - Propriedade Sr. Fernando Gomes</t>
  </si>
  <si>
    <t>20°15'53.36"S        43° 7'46.40"O</t>
  </si>
  <si>
    <t>CURR-20 - Propriedade Sr. Joel</t>
  </si>
  <si>
    <t>20°15'41.05"S        43° 7'40.06"O</t>
  </si>
  <si>
    <t>CURR-21 – Propriedade Sr. Mauricio Macacos</t>
  </si>
  <si>
    <t>20° 15.888'S              43° 7.778'O</t>
  </si>
  <si>
    <t xml:space="preserve">Roniely Mesquita Costa - </t>
  </si>
  <si>
    <t>Dirceu da Luz</t>
  </si>
  <si>
    <t>-20.262605° -43.136933°</t>
  </si>
  <si>
    <t>Marcelo Gomes</t>
  </si>
  <si>
    <t>Emanuel - Irmão do Amilton</t>
  </si>
  <si>
    <t>Alan - Parque de Exposição</t>
  </si>
  <si>
    <t>João Tavares (área de rejeitos)</t>
  </si>
  <si>
    <t>Paiol do Alemão</t>
  </si>
  <si>
    <t>20° 16.109'S              43° 8.677'O</t>
  </si>
  <si>
    <t xml:space="preserve">Jose Gonçalves Carneiro </t>
  </si>
  <si>
    <t>-20.270653°-43.171154°</t>
  </si>
  <si>
    <t>MATB-0001</t>
  </si>
  <si>
    <t>MATB-01 - Propriedade Sinésio</t>
  </si>
  <si>
    <t>20°17'50.42"S         43° 3'53.06"O</t>
  </si>
  <si>
    <t>MATB-0002</t>
  </si>
  <si>
    <t>MATB-5 - Propriedade Sr. Hamilton 2</t>
  </si>
  <si>
    <t>20°17'42.00"S        43° 3'17.71"O</t>
  </si>
  <si>
    <t>MATB-0003</t>
  </si>
  <si>
    <t>MATB-03 - Propriedade Selma de Freitas</t>
  </si>
  <si>
    <t>20°17'54.62"S        43° 3'40.17"O</t>
  </si>
  <si>
    <t>MATB-0004</t>
  </si>
  <si>
    <t>MATB-04 - Propriedade  Porciano</t>
  </si>
  <si>
    <t>20°17'7.16"S           43° 1'36.82"O</t>
  </si>
  <si>
    <t>MATB-0005</t>
  </si>
  <si>
    <t>José Porciano (verifica duvida)</t>
  </si>
  <si>
    <t>MATB-0006</t>
  </si>
  <si>
    <t>MATB-06 - Propriedade Antônio Felipe Resende</t>
  </si>
  <si>
    <t>20°17'50.71"S        43° 3'22.33"O</t>
  </si>
  <si>
    <t>MATB-0007</t>
  </si>
  <si>
    <t>MATB-07 - Propriedade Sr. Gilmar</t>
  </si>
  <si>
    <t>20°17'54.61"S        43° 3'31.87"O</t>
  </si>
  <si>
    <t>MATB-0009</t>
  </si>
  <si>
    <t>MATB-09 - Propriedade Sr. Marcio Mol</t>
  </si>
  <si>
    <t>20°16'43.03"S        43° 2'11.00"O</t>
  </si>
  <si>
    <t>MATB-0010</t>
  </si>
  <si>
    <t>MATB-10 - Propriedade Sr. Fernando (Prefeito)</t>
  </si>
  <si>
    <t>20°17'4.61"S            43° 3'0.94"O</t>
  </si>
  <si>
    <t>MATB-0011</t>
  </si>
  <si>
    <t>MATB-11 - Propriedade Sr.ª Maria da Penha</t>
  </si>
  <si>
    <t>20°16'18.38"S        43° 9'10.73"O</t>
  </si>
  <si>
    <t>MATB-0012</t>
  </si>
  <si>
    <t>MATB-12 - Propriedade Sr. Dirceu da luz</t>
  </si>
  <si>
    <t>20°15'40.11"S        43° 8'10.35"O</t>
  </si>
  <si>
    <t>MATB-0013</t>
  </si>
  <si>
    <t>MATB-13 - Propriedade Sr. José Higino</t>
  </si>
  <si>
    <t>20°15'36.76"S          43° 7'5.49"O</t>
  </si>
  <si>
    <t>MATB-0014</t>
  </si>
  <si>
    <t>MATB-14 - Propriedade Sr. Darci (Antônio)</t>
  </si>
  <si>
    <t>20°15'58.51"S        43° 5'23.81"O</t>
  </si>
  <si>
    <t>MATB-0015</t>
  </si>
  <si>
    <t>MATB-15 - Propriedade Sr. José Maria Coelho (1) - Gesteira p/ Barra Longa</t>
  </si>
  <si>
    <t>20°15'51.91"S        43° 6'58.81"O</t>
  </si>
  <si>
    <t>MATB-0016</t>
  </si>
  <si>
    <t>MATB-16 - Propriedade Sr. José Maria Coelho (2) - Gesteira p/ Barra Longa</t>
  </si>
  <si>
    <t>20°15'48.77"S        43° 6'54.60"O</t>
  </si>
  <si>
    <t>MATB-0017</t>
  </si>
  <si>
    <t>MATB-17 - Propriedade Sr. Carlos Figueiredo (Congo)</t>
  </si>
  <si>
    <t>20°15'24.11"S        43° 7'36.42"O</t>
  </si>
  <si>
    <t>MATB-0018</t>
  </si>
  <si>
    <t>MATB-18 - Propriedade Sr. Nem</t>
  </si>
  <si>
    <t>20°17'7.07"S          43° 3'57.34"O</t>
  </si>
  <si>
    <t>MATB-0019</t>
  </si>
  <si>
    <t>MATB-02 - Propriedade Sr. Hamilton 1</t>
  </si>
  <si>
    <t>20°17'0.69"S           43° 1'41.95"O</t>
  </si>
  <si>
    <t>MATB-0020</t>
  </si>
  <si>
    <t>José Fernando Gomes - Fazenda Ocidente - Gesteira</t>
  </si>
  <si>
    <t>MATB-0021</t>
  </si>
  <si>
    <t xml:space="preserve">José Domingos – (duvida) </t>
  </si>
  <si>
    <t>MATB-0022</t>
  </si>
  <si>
    <t>Fazenda alugada pela Samarco - Diogo Vasconcelos</t>
  </si>
  <si>
    <t>MATB-0023</t>
  </si>
  <si>
    <t>José Edmundo Gonçalves Lana 3 (Tadeca)</t>
  </si>
  <si>
    <t>MATB-0024</t>
  </si>
  <si>
    <t>José Edmundo Gonçalves Lana 2 (Tadeca)</t>
  </si>
  <si>
    <t>MATB-0025</t>
  </si>
  <si>
    <t>Mauricio Machado - Antiga Fazenda do João Reinaldo - Ponte</t>
  </si>
  <si>
    <t>MATB-0026</t>
  </si>
  <si>
    <t>Mauricio Machado - Antiga Fazenda do João Reinaldo - Igreja</t>
  </si>
  <si>
    <t>Trecho 01 – Rua 1º de Janeiro</t>
  </si>
  <si>
    <t>(I) 20°17'7.19"S          43° 2'50.99"O</t>
  </si>
  <si>
    <t>(F) 20°16'59.41"S     43° 2'37.94"O</t>
  </si>
  <si>
    <t>Trecho 02 -  Cetro 1</t>
  </si>
  <si>
    <t>(I) 20°16'58.67"S        43° 2'33.16"O</t>
  </si>
  <si>
    <t>(F) 20°16'59.08"S       43° 2'35.65"O</t>
  </si>
  <si>
    <t>Trecho 03 – Morro Vermelho</t>
  </si>
  <si>
    <t>(I) 20°16'54.13"S         43° 2'13.79"O</t>
  </si>
  <si>
    <t>(F) 20°16'59.88"S       43° 1'57.45"O</t>
  </si>
  <si>
    <t>Trecho 04 – Rua Matias Barbosa</t>
  </si>
  <si>
    <t>(I) 20°16'54.10"S         43° 2'14.10"O</t>
  </si>
  <si>
    <t>(F) 20°16'57.42"S       43° 2'27.01"O</t>
  </si>
  <si>
    <t>Trecho 05 – Acesso Facão</t>
  </si>
  <si>
    <t>(I) 20°17'0.37"S          43° 1'56.99"O</t>
  </si>
  <si>
    <t>(F) 20°17'2.07"S         43° 1'49.17"O</t>
  </si>
  <si>
    <t>Trecho 06 – Rua 1º de Janeiro A</t>
  </si>
  <si>
    <t>(I) 20°17'7.10"S          43° 2'50.99"O</t>
  </si>
  <si>
    <t>(F) 20°17'12.87"S         43° 3 1.83"O</t>
  </si>
  <si>
    <t xml:space="preserve">Trecho MG 326 – 1 de Janeiro a Ponte do Quindumba </t>
  </si>
  <si>
    <t>Pavimentaçcão da Praça Manoel Lino Mol e Alameda Beira Rio - Barra Longa</t>
  </si>
  <si>
    <t>GABIA / CORAT</t>
  </si>
  <si>
    <t>Construção de  gabião / cortina atirantada</t>
  </si>
  <si>
    <t>0,42 km</t>
  </si>
  <si>
    <t>GABIA  - 0001</t>
  </si>
  <si>
    <t>Gabião 01 – BL – Morro Vermelho</t>
  </si>
  <si>
    <t>20° 16.993'S           43° 1.973'O</t>
  </si>
  <si>
    <t>GABIA - 0002</t>
  </si>
  <si>
    <t>Gabião 02 – BL – 1 de Janeiro</t>
  </si>
  <si>
    <t>20° 17.186'S           43° 2.991'O</t>
  </si>
  <si>
    <t>CORAT - 0001</t>
  </si>
  <si>
    <t>Cortina atirantada – 1 de Janeiro</t>
  </si>
  <si>
    <t>Reconstrução de propriedades</t>
  </si>
  <si>
    <t xml:space="preserve">Rua Raimundo Alves Xavier, 365A </t>
  </si>
  <si>
    <t>20°16'56.36"S    43° 2'5.42"O</t>
  </si>
  <si>
    <t xml:space="preserve">Rua Raimundo Alves Xavier, 475 </t>
  </si>
  <si>
    <t>20°16'58.01"S    43° 2'4.36"O</t>
  </si>
  <si>
    <t xml:space="preserve">Rua Raimundo Alves Xavier, 493 </t>
  </si>
  <si>
    <t>20°16'58.45"S    43° 2'3.05"O</t>
  </si>
  <si>
    <t xml:space="preserve">Rua Raimundo Alves Xavier, 543 </t>
  </si>
  <si>
    <t>20°16'58.63"S    43° 2'1.91"O</t>
  </si>
  <si>
    <t xml:space="preserve">Rua Raimundo Alves Xavier, 347 </t>
  </si>
  <si>
    <t>20°16'54.65"S    43° 2'6.06"O</t>
  </si>
  <si>
    <t xml:space="preserve">Rua Matias Barbosa, 103 </t>
  </si>
  <si>
    <t>20°16'56.66"S   43° 2'26.37"O</t>
  </si>
  <si>
    <t xml:space="preserve">Gesteira Novo (Clércio)  - construção nova </t>
  </si>
  <si>
    <t>20°15'22.70"S   43° 7'12.64"O</t>
  </si>
  <si>
    <t xml:space="preserve">Rua Raimundo Alves Xavier, 359 </t>
  </si>
  <si>
    <t>20°16'55.36"S     43° 2'5.77"O</t>
  </si>
  <si>
    <t xml:space="preserve">Fazenda Mandioca, s/n (Alemão / casa antiga) </t>
  </si>
  <si>
    <t>20°16'7.05"S     43° 8'40.60"O</t>
  </si>
  <si>
    <t>Sítio Retiro - próximo a ponte Quindumba (Demolição)</t>
  </si>
  <si>
    <t>20°17'29.59"S    43° 3'18.13"O</t>
  </si>
  <si>
    <t xml:space="preserve">Fazenda Corvinas - Casa do caseiro - Sr. Sérgio </t>
  </si>
  <si>
    <t>20°16'49.48"S   43° 5'14.18"O</t>
  </si>
  <si>
    <t>RFRES-0012</t>
  </si>
  <si>
    <t xml:space="preserve">Sítio Cidrera - Dirceu - Edícula </t>
  </si>
  <si>
    <t>20°15'45.46"S   43° 8'13.22"O</t>
  </si>
  <si>
    <t>RFRES-0013</t>
  </si>
  <si>
    <t xml:space="preserve">Sítio Cidrera - Adão - Edícula </t>
  </si>
  <si>
    <t>20°15'47.19"S   43° 8'13.55"O</t>
  </si>
  <si>
    <t>Rua Primeiro de Janeiro, 635/ Casa</t>
  </si>
  <si>
    <t>20°17'10.76"S    43° 2'58.76"O</t>
  </si>
  <si>
    <t>Rua Primeiro de Janeiro, 488</t>
  </si>
  <si>
    <t>20°17'8.75"S     43° 2'54.41"O</t>
  </si>
  <si>
    <t>Rua Primeiro de Janeiro, 618</t>
  </si>
  <si>
    <t>20°17'10.03"S   43° 2'56.95"O</t>
  </si>
  <si>
    <t>RFRES-0004</t>
  </si>
  <si>
    <t>Rua Primeiro de Janeiro, 486</t>
  </si>
  <si>
    <t>20°17'8.21"S    43° 2'53.86"O</t>
  </si>
  <si>
    <t>Rua Primeiro de Janeiro, 610</t>
  </si>
  <si>
    <t>20°17'9.78"S     43° 2'56.24"O</t>
  </si>
  <si>
    <t>Rua Primeiro de Janeiro, 630</t>
  </si>
  <si>
    <t>20°17'10.47"S   43° 2'57.96"O</t>
  </si>
  <si>
    <t>Avenida Capitão Manoel Carneiro, 340</t>
  </si>
  <si>
    <t>20°16'59.78"S   43° 2'41.45"O</t>
  </si>
  <si>
    <t>RFRES-0008</t>
  </si>
  <si>
    <t>Praça João Lucio Barreto,12</t>
  </si>
  <si>
    <t>20°16'55.13"S   43° 2'30.99"O</t>
  </si>
  <si>
    <t>RFRES-0009</t>
  </si>
  <si>
    <t xml:space="preserve">Praça Manoel Lino Mol, 130 </t>
  </si>
  <si>
    <t>20°16'53.95"S  43° 2'26.31"O</t>
  </si>
  <si>
    <t>RFRES-0010</t>
  </si>
  <si>
    <t>Avenida Francisco Gonçalves Carneiro, 198</t>
  </si>
  <si>
    <t>20°16'56.55"S   43° 2'36.96"O</t>
  </si>
  <si>
    <t>RFRES-0011</t>
  </si>
  <si>
    <t>Praça Manoel Lino Mol, 44/46 (Superior)</t>
  </si>
  <si>
    <t>0°16'55.78"S      43° 2'27.21"O</t>
  </si>
  <si>
    <t>Avenida Capitão Manoel Carneiro, 30</t>
  </si>
  <si>
    <t>20°16'55.19"S   43° 2'31.60"O</t>
  </si>
  <si>
    <t>RFRES-0014</t>
  </si>
  <si>
    <t>Avenida Capitão Manoel Carneiro, 140</t>
  </si>
  <si>
    <t>20°16'56.22"S   43° 2'35.24"O</t>
  </si>
  <si>
    <t>RFRES-0015</t>
  </si>
  <si>
    <t>Praça Manoel Lino Mol, 53 (Inferior)</t>
  </si>
  <si>
    <t>20°16'55.42"S   43° 2'29.64"O</t>
  </si>
  <si>
    <t>RFRES-0016</t>
  </si>
  <si>
    <t>Praça Manoel Lino Mol, 43</t>
  </si>
  <si>
    <t>20°16'55.94"S    43° 2'28.06"O</t>
  </si>
  <si>
    <t>RFRES-0017</t>
  </si>
  <si>
    <t>Praça Manoel Lino Mol, 44/46 (Inferior)</t>
  </si>
  <si>
    <t>20°16'55.79"S  43° 2'27.29"O</t>
  </si>
  <si>
    <t>RFRES-0018</t>
  </si>
  <si>
    <t>Avenida Capitão Manoel Carneiro, 154</t>
  </si>
  <si>
    <t>20°16'56.12"S  43° 2'35.65"O</t>
  </si>
  <si>
    <t>RFRES-0019</t>
  </si>
  <si>
    <t>Praça Manoel Lino Mol, 45 Térreo</t>
  </si>
  <si>
    <t>20°16'55.79"S  43° 2'29.53"O</t>
  </si>
  <si>
    <t>Praça Manoel lino Mol 45 Térreo (Construção)</t>
  </si>
  <si>
    <t>20°16'56.14"S   43° 2'29.65"O</t>
  </si>
  <si>
    <t>RFRES-0020</t>
  </si>
  <si>
    <t>Praça João Lucio Barreto 20</t>
  </si>
  <si>
    <t>20°16'57.47"S   43° 2'30.52"O</t>
  </si>
  <si>
    <t>RFRES-0021</t>
  </si>
  <si>
    <t>Avenida Capitão Manoel Carneiro, 56</t>
  </si>
  <si>
    <t>20°16'55.55"S   43° 2'32.53"O</t>
  </si>
  <si>
    <t>RFRES-0022</t>
  </si>
  <si>
    <t>Avenida Capitão Manoel Carneiro, 120</t>
  </si>
  <si>
    <t>20°16'56.06"S   43° 2'34.85"O</t>
  </si>
  <si>
    <t>RFRES-0023</t>
  </si>
  <si>
    <t>Avenida Francisco Gonçalves Carneiro, 201 A</t>
  </si>
  <si>
    <t>20°16'56.65"S   43° 2'37.34"O</t>
  </si>
  <si>
    <t>RFRES-0024</t>
  </si>
  <si>
    <t>Avenida Capitão Manoel Carneiro, 96</t>
  </si>
  <si>
    <t>20°16'58.20"S   43° 2'33.39"O</t>
  </si>
  <si>
    <t>RFRES-0025</t>
  </si>
  <si>
    <t>Rua Venâncio Lino Mol, 29</t>
  </si>
  <si>
    <t>20°16'56.29"S   43° 2'27.98"O</t>
  </si>
  <si>
    <t>RFRES-0026</t>
  </si>
  <si>
    <t xml:space="preserve">Rua Matias Barbosa, 23 </t>
  </si>
  <si>
    <t>20°16'57.23"S    43° 2'28.86"O</t>
  </si>
  <si>
    <t>RFRES-0027</t>
  </si>
  <si>
    <t>Praça João Lucio Barreto, 02</t>
  </si>
  <si>
    <t>20°16'54.97"S   43° 2'30.61"O</t>
  </si>
  <si>
    <t>RFRES-0028</t>
  </si>
  <si>
    <t>Rua Matias Barbosa, 121</t>
  </si>
  <si>
    <t>20°16'56.53"S   43° 2'25.60"O</t>
  </si>
  <si>
    <t>RFRES-0029</t>
  </si>
  <si>
    <t>Praça Manoel Lino Mol, 115 - Apto 3</t>
  </si>
  <si>
    <t>20°16'54.54"S   43° 2'26.02"O</t>
  </si>
  <si>
    <t>RFRES-0030</t>
  </si>
  <si>
    <t xml:space="preserve">Praça Manoel Lino Mol, 118 A3, Térreo </t>
  </si>
  <si>
    <t>20°16'54.22"S    43° 2'26.13"O</t>
  </si>
  <si>
    <t>RFRES-0031</t>
  </si>
  <si>
    <t>Praça Manoel Lino Mol, 215</t>
  </si>
  <si>
    <t>20°16'52.67"S   43° 2'27.11"O</t>
  </si>
  <si>
    <t>RFRES-0032</t>
  </si>
  <si>
    <t>Praça Manoel Lino Mol, 85</t>
  </si>
  <si>
    <t>20°16'55.67"S   43° 2'26.53"O</t>
  </si>
  <si>
    <t>RFRES-0033</t>
  </si>
  <si>
    <t>Praça Manoel Lino Mol, 18 - QG Engenharia</t>
  </si>
  <si>
    <t>20°16'56.16"S   43° 2'27.22"O</t>
  </si>
  <si>
    <t>RFRES-0034</t>
  </si>
  <si>
    <t>Praça Manoel Lino Mol, 53 B (superior)</t>
  </si>
  <si>
    <t>20°16'55.54"S    43° 2'30.03"O</t>
  </si>
  <si>
    <t>RFRES-0036</t>
  </si>
  <si>
    <t>Avenida Francisco Martins Carneiro, 110</t>
  </si>
  <si>
    <t>20°16'56.71"S   43° 2'37.69"O</t>
  </si>
  <si>
    <t>Avenida Francisco Martins Carneiro, 110 A(Superior)</t>
  </si>
  <si>
    <t>20°16'56.82"S    43° 2'37.77"O</t>
  </si>
  <si>
    <t>RFRES-0037</t>
  </si>
  <si>
    <t>Praça Manoel Lino Mol, 209</t>
  </si>
  <si>
    <t>20°16'52.52"S   43° 2'26.44"O</t>
  </si>
  <si>
    <t>RFRES-0038</t>
  </si>
  <si>
    <t>Rua Venâncio Lino Mol, 79 - Valdenice</t>
  </si>
  <si>
    <t>20°16'56.53"S    43° 2'27.11"O</t>
  </si>
  <si>
    <t>RFRES-0040</t>
  </si>
  <si>
    <t xml:space="preserve">Avenida Francisco Gonçalves Carneiro, 177 (andar de cima e Térreo) </t>
  </si>
  <si>
    <t>20°16'56.93"S    43° 2'36.53"O</t>
  </si>
  <si>
    <t>RFRES-0042</t>
  </si>
  <si>
    <t>Avenida Francisco Gonçalves Carneiro, 106</t>
  </si>
  <si>
    <t>20°16'55.88"S   43° 2'33.95"O</t>
  </si>
  <si>
    <t>Avenida Capitão Manoel Carneiro, 49</t>
  </si>
  <si>
    <t>RFRES-0043</t>
  </si>
  <si>
    <t>Avenida Capitão Manoel Carneiro, 162</t>
  </si>
  <si>
    <t>20°16'56.17"S    43° 2'35.95"O</t>
  </si>
  <si>
    <t>RFRES-0044</t>
  </si>
  <si>
    <t>Fazenda Corvinas - Galpão - Sr. Sérgio</t>
  </si>
  <si>
    <t>20°16'49.55"S   43° 5'14.19"O</t>
  </si>
  <si>
    <t>RFRES-0045</t>
  </si>
  <si>
    <t>20°16'8.32"S    43° 8'41.03"O</t>
  </si>
  <si>
    <t>Fazenda Mandioca, s/n (Alvito)</t>
  </si>
  <si>
    <t>20°15'51.90"S   43° 8'15.93"O</t>
  </si>
  <si>
    <t>RFRES-0046</t>
  </si>
  <si>
    <t>Fazenda Tomazinho (Maurício)</t>
  </si>
  <si>
    <t>20°16'0.17"S     43° 5'55.00"O</t>
  </si>
  <si>
    <t>RFRES-0047</t>
  </si>
  <si>
    <t>Fazenda Bela Vista (João Paulo)</t>
  </si>
  <si>
    <t>20°15'25.42"S      43° 7'7.92"O</t>
  </si>
  <si>
    <t>RFRES-0048</t>
  </si>
  <si>
    <t>Fazenda do Gongo, s/n (José Carlos)</t>
  </si>
  <si>
    <t>20°15'23.76"S    43° 7'32.09"O</t>
  </si>
  <si>
    <t>RFRES-0050</t>
  </si>
  <si>
    <t>Fazenda Ocidente (José Fernando - Marcelo)</t>
  </si>
  <si>
    <t>20°15'47.75"S    43° 5'24.79"O</t>
  </si>
  <si>
    <t>RFRES-0051</t>
  </si>
  <si>
    <t>Vila Emanuel Benedito Gomes (Celmo)</t>
  </si>
  <si>
    <t>20°15'26.64"S   43° 7'21.83"O</t>
  </si>
  <si>
    <t>RFRES-0052</t>
  </si>
  <si>
    <t>Vila Emanuel Benedito Gomes (Giovanne)</t>
  </si>
  <si>
    <t>20°15'28.35"S   43° 7'23.60"O</t>
  </si>
  <si>
    <t>RFRES-0053</t>
  </si>
  <si>
    <t>Vila Emanuel Benedito Gomes, s/n (Ladir)</t>
  </si>
  <si>
    <t>20°15'28.38"S    43° 7'23.94"O</t>
  </si>
  <si>
    <t>RFRES-0054</t>
  </si>
  <si>
    <t>Sítio Cafurna (Antônio Valle)</t>
  </si>
  <si>
    <t>20°15'49.93"S   43° 6'37.40"O</t>
  </si>
  <si>
    <t>RFRES-0055</t>
  </si>
  <si>
    <t>Sítio Cidreira (Adão)</t>
  </si>
  <si>
    <t>20°15'47.15"S   43° 8'13.51"O</t>
  </si>
  <si>
    <t>RFRES-0056</t>
  </si>
  <si>
    <t>Sítio Cidreira (Dirceu)</t>
  </si>
  <si>
    <t>20°15'45.26"S    43° 8'12.60"O</t>
  </si>
  <si>
    <t>RFRES-0057</t>
  </si>
  <si>
    <t xml:space="preserve">Sítio Cidreira (Joel) </t>
  </si>
  <si>
    <t>20°15'39.66"S   43° 7'41.14"O</t>
  </si>
  <si>
    <t>RFRES-0058</t>
  </si>
  <si>
    <t>Residência Rafael Arcanjo Rolla</t>
  </si>
  <si>
    <t>20°15'49.62"S   43° 6'36.06"O</t>
  </si>
  <si>
    <t>RFRES-0059</t>
  </si>
  <si>
    <t>Gesteira Velha - Cristiano</t>
  </si>
  <si>
    <t>20°15'37.23"S   43° 7'30.55"O</t>
  </si>
  <si>
    <t>RFRES-0060</t>
  </si>
  <si>
    <t>Sr. Jafé - Loteamento margem esquerda do Rio</t>
  </si>
  <si>
    <t>20°17'0.56"S     43° 2'56.49"O</t>
  </si>
  <si>
    <t>RFRES-0061</t>
  </si>
  <si>
    <t>Rua Raimundo Alves Xavier, 365 B</t>
  </si>
  <si>
    <t>20°16'55.32"S     43° 2'4.73"O</t>
  </si>
  <si>
    <t>RFRES-0062</t>
  </si>
  <si>
    <t>Rua Raimundo Alves Xavier, 539</t>
  </si>
  <si>
    <t>20°16'58.59"S     43° 2'2.42"O</t>
  </si>
  <si>
    <t>RFRES-0063</t>
  </si>
  <si>
    <t xml:space="preserve">Rua Raimundo Alves Xavier, 465 A </t>
  </si>
  <si>
    <t>20°16'58.01"S    43° 2'4.15"O</t>
  </si>
  <si>
    <t>RFRES-0064</t>
  </si>
  <si>
    <t xml:space="preserve">Rua Raimundo Alves Xavier, 527 </t>
  </si>
  <si>
    <t>20°16'58.41"S     43° 2'2.81"O</t>
  </si>
  <si>
    <t>RFRES-0065</t>
  </si>
  <si>
    <t>Rua Raimundo Alves Xavier, 617</t>
  </si>
  <si>
    <t>20°16'59.90"S   43° 1'59.09"O</t>
  </si>
  <si>
    <t>RFRES-0066</t>
  </si>
  <si>
    <t>Rua Raimundo Alves Xavier, 369</t>
  </si>
  <si>
    <t>20°16'55.90"S     43° 2'5.56"O</t>
  </si>
  <si>
    <t>RFRES-0067</t>
  </si>
  <si>
    <t>Rua Raimundo Alves Xavier, 603</t>
  </si>
  <si>
    <t>20°16'59.45"S   43° 1'59.75"O</t>
  </si>
  <si>
    <t>RFRES-0068</t>
  </si>
  <si>
    <t>Rua Raimundo Alves Xavier, 580</t>
  </si>
  <si>
    <t>20°16'59.54"S    43° 2'0.78"O</t>
  </si>
  <si>
    <t>RFRES-0069</t>
  </si>
  <si>
    <t>Rua Raimundo Alves Xavier, 545</t>
  </si>
  <si>
    <t>20°16'58.75"S     43° 2'1.46"O</t>
  </si>
  <si>
    <t>RFRES-0070</t>
  </si>
  <si>
    <t>Rua Raimundo Alves Xavier, 551</t>
  </si>
  <si>
    <t>20°16'58.93"S     43° 2'1.19"O</t>
  </si>
  <si>
    <t>RFRES-0071</t>
  </si>
  <si>
    <t>Rua Raimundo Alves Xavier, 623</t>
  </si>
  <si>
    <t>20°17'0.14"S    43° 1'58.80"O</t>
  </si>
  <si>
    <t>RFRES-0072</t>
  </si>
  <si>
    <t>Rua Raimundo Alves Xavier, 613</t>
  </si>
  <si>
    <t>20°16'59.62"S   43° 1'59.43"O</t>
  </si>
  <si>
    <t>RFRES-0073</t>
  </si>
  <si>
    <t>Rua Raimundo Alves Xavier, 573</t>
  </si>
  <si>
    <t>20°16'58.96"S     43° 2'0.62"O</t>
  </si>
  <si>
    <t>RFRES-0074</t>
  </si>
  <si>
    <t>Rua Raimundo Alves Xavier, 413</t>
  </si>
  <si>
    <t>20°16'57.11"S    43° 2'5.14"O</t>
  </si>
  <si>
    <t>RFRES-0075</t>
  </si>
  <si>
    <t xml:space="preserve">Rua Raimundo Alves Xavier, 593 </t>
  </si>
  <si>
    <t>20°16'59.22"S     43° 2'0.01"O</t>
  </si>
  <si>
    <t>RFRES-0076</t>
  </si>
  <si>
    <t xml:space="preserve">Rua Raimundo Alves Xavier, 397 </t>
  </si>
  <si>
    <t>20°16'56.81"S    43° 2'5.31"O</t>
  </si>
  <si>
    <t>RFRES-0077</t>
  </si>
  <si>
    <t>Rua Raimundo Alves Xavier, 387 A</t>
  </si>
  <si>
    <t>20°16'56.30"S    43° 2'5.39"O</t>
  </si>
  <si>
    <t>RFRES-0078</t>
  </si>
  <si>
    <t>Rua Raimundo Alves Xavier, 583</t>
  </si>
  <si>
    <t>20°16'59.12"S     43° 2'0.36"O</t>
  </si>
  <si>
    <t>RFRES-0079</t>
  </si>
  <si>
    <t>Rua Raimundo Alves Xavier, 365</t>
  </si>
  <si>
    <t>20°16'55.53"S    43° 2'5.36"O</t>
  </si>
  <si>
    <t>RFRES-0080</t>
  </si>
  <si>
    <t>Rua Raimundo Alves Xavier, 451</t>
  </si>
  <si>
    <t>20°16'57.65"S    43° 2'4.64"O</t>
  </si>
  <si>
    <t>RFRES-0083</t>
  </si>
  <si>
    <t>Sitio Cafurna 2 - Proximo a Ponte do Onça -  Sr. Fábio</t>
  </si>
  <si>
    <t>20°17'0.89"S      43° 4'1.77"O</t>
  </si>
  <si>
    <t>RFRES-0084</t>
  </si>
  <si>
    <t>Sitio Cafurna - Proximo à Ponte do Onça - Sandra/Guilherme</t>
  </si>
  <si>
    <t>20°17'1.66"S     43° 4'1.53"O</t>
  </si>
  <si>
    <t>RFRES-0085</t>
  </si>
  <si>
    <t>Rodovia Edmundo Mariano da Costa Lana, 325</t>
  </si>
  <si>
    <t>20°17'17.78"S  43° 3'29.58"O</t>
  </si>
  <si>
    <t>RFRES-0086</t>
  </si>
  <si>
    <t>Rodovia Edmundo Mariano da Costa Lana, 162 - VILA</t>
  </si>
  <si>
    <t>20°17'16.90"S   43° 3'30.15"O</t>
  </si>
  <si>
    <t>RFRES-0087</t>
  </si>
  <si>
    <t>Rodovia Edmundo Mariano Costa Lana, 250</t>
  </si>
  <si>
    <t>20°17'21.23"S    43° 3'23.05"O</t>
  </si>
  <si>
    <t>RFRES-0088</t>
  </si>
  <si>
    <t xml:space="preserve">Rodovia Edmundo Mariano da Costa Lana, 325 A </t>
  </si>
  <si>
    <t>20°17'18.10"S   43° 3'29.92"O</t>
  </si>
  <si>
    <t>RFRES-0089</t>
  </si>
  <si>
    <t>Rodovia Edmundo Mariano da Costa Lana, 161 / 163 - VILA</t>
  </si>
  <si>
    <t>20°17'16.72"S   43° 3'30.36"O</t>
  </si>
  <si>
    <t>RFRES-0090</t>
  </si>
  <si>
    <t>Rodovia Edmundo Mariano da Costa Lana, 353</t>
  </si>
  <si>
    <t>20°17'18.84"S    43° 3'28.17"O</t>
  </si>
  <si>
    <t>RFRES-0091</t>
  </si>
  <si>
    <t>Rodovia Edmundo Mariano da Costa Lana, 519</t>
  </si>
  <si>
    <t>20°17'26.38"S   43° 3'16.54"O</t>
  </si>
  <si>
    <t>RFRES-0092</t>
  </si>
  <si>
    <t>Rodovia Edmundo Mariano da Costa Lana, 220</t>
  </si>
  <si>
    <t>20°17'20.09"S   43° 3'24.37"O</t>
  </si>
  <si>
    <t>RFRES-0093</t>
  </si>
  <si>
    <t>Rodovia Edmundo Mariano da Costa Lana, 442</t>
  </si>
  <si>
    <t>20°17'20.66"S   43° 3'24.82"O</t>
  </si>
  <si>
    <t>RFRES-0094</t>
  </si>
  <si>
    <t>Rodovia Edmundo Mariano da Costa Lana, 482</t>
  </si>
  <si>
    <t>20°17'21.78"S   43° 3'23.46"O</t>
  </si>
  <si>
    <t>RFRES-0095</t>
  </si>
  <si>
    <t>Rodovia Edmundo Mariano Costa Lana, 165 A - VILA</t>
  </si>
  <si>
    <t>20°17'16.32"S   43° 3'30.17"O</t>
  </si>
  <si>
    <t>Rodovia Edmundo Mariano Costa Lana, 165 - VILA</t>
  </si>
  <si>
    <t>20°17'16.19"S   43° 3'30.17"O</t>
  </si>
  <si>
    <t>RFRES-0097</t>
  </si>
  <si>
    <t>Rodovia Edmundo Mariano da Costa Lana, 267</t>
  </si>
  <si>
    <t>20°17'21.63"S    43° 3'22.64"O</t>
  </si>
  <si>
    <t>RFRES-0098</t>
  </si>
  <si>
    <t>Sr. Antônio da Natividade - Cômodo Ferragens</t>
  </si>
  <si>
    <t>20°17'21.46"S   43° 3'23.86"O</t>
  </si>
  <si>
    <t>RFRES-0099</t>
  </si>
  <si>
    <t>Rodovia Edmundo Mariano da Costa Lana, 260/260A</t>
  </si>
  <si>
    <t>20°17'20.58"S   43° 3'23.78"O</t>
  </si>
  <si>
    <t>RFRES-0100</t>
  </si>
  <si>
    <t>Rua Raimundo Alves Xavier 143</t>
  </si>
  <si>
    <t>RFCOM-0001</t>
  </si>
  <si>
    <t>Rua Primeiro de Janeiro – 624 - Sostenez Silva Vicente (Igreja cristã do Brasil)</t>
  </si>
  <si>
    <t>20°17'10.33"S    43° 2'57.60"O</t>
  </si>
  <si>
    <t>RFCOM-0002</t>
  </si>
  <si>
    <t>Praça João Patrício Xavier, 11 - Hotel Xavier</t>
  </si>
  <si>
    <t>20°16'57.91"S   43° 2'27.29"O</t>
  </si>
  <si>
    <t>RFCOM-0003</t>
  </si>
  <si>
    <t>Praça Manoel Lino Mol, 105 B</t>
  </si>
  <si>
    <t>20°16'54.96"S  43° 2'25.85"O</t>
  </si>
  <si>
    <t>RFCOM-0004</t>
  </si>
  <si>
    <t>Praça Manoel Lino Mol, 105</t>
  </si>
  <si>
    <t>20°16'54.97"S  43° 2'26.07"O</t>
  </si>
  <si>
    <t>RFCOM-0005</t>
  </si>
  <si>
    <t>Rua Venâncio Lino Mol, 19 B</t>
  </si>
  <si>
    <t>20°16'56.63"S  43° 2'28.00"O</t>
  </si>
  <si>
    <t>RFCOM-0006</t>
  </si>
  <si>
    <t>Avenida Capitão Manoel Carneiro, 70</t>
  </si>
  <si>
    <t>20°16'57.92"S   43° 2'32.25"O</t>
  </si>
  <si>
    <t>RFCOM-0007</t>
  </si>
  <si>
    <t>Praça Manoel Lino Mol, 05 B</t>
  </si>
  <si>
    <t>20°16'56.90"S  43° 2'27.87"O</t>
  </si>
  <si>
    <t>RFCOM-0008</t>
  </si>
  <si>
    <t>Praça Manoel Lino Mol, 19 A</t>
  </si>
  <si>
    <t>20°16'56.62"S   43° 2'27.78"O</t>
  </si>
  <si>
    <t>RFCOM-0009</t>
  </si>
  <si>
    <t>Praça Manuel Lino Mol, 51</t>
  </si>
  <si>
    <t>20°16'56.02"S  43° 2'28.59"O</t>
  </si>
  <si>
    <t>RFCOM-0010</t>
  </si>
  <si>
    <t>Praça Manoel Lino Mol, 05 A</t>
  </si>
  <si>
    <t>20°16'56.88"S   43° 2'27.72"O</t>
  </si>
  <si>
    <t>RFCOM-0011</t>
  </si>
  <si>
    <t>Bar do campo Barralonguense</t>
  </si>
  <si>
    <t>20°16'59.02"S   43° 2'42.16"O</t>
  </si>
  <si>
    <t>RFCOM-0012</t>
  </si>
  <si>
    <t>Rua Matias Barbosa, 38 - supermercado Giro</t>
  </si>
  <si>
    <t>20°16'57.67"S    43° 2'31.34"O</t>
  </si>
  <si>
    <t>RFCOM-0013</t>
  </si>
  <si>
    <t>Praça Manoel Lino Mol, 38 (Depósito do Super. do Giro)</t>
  </si>
  <si>
    <t>20°16'56.88"S  43° 2'26.92"O</t>
  </si>
  <si>
    <t>RFCOM-0014</t>
  </si>
  <si>
    <t>Avenida Francisco Martins Carneiro -- Fundos LJ Casa Nova - 151</t>
  </si>
  <si>
    <t>20°16'56.17"S   43° 2'34.30"O</t>
  </si>
  <si>
    <t>RFCOM-0015</t>
  </si>
  <si>
    <t>Praça Manoel Lino Mol, 203 - Novo QG Engenharia</t>
  </si>
  <si>
    <t>20°16'52.95"S   43° 2'26.39"O</t>
  </si>
  <si>
    <t>RFCOM-0016</t>
  </si>
  <si>
    <t>Campo de Futebol - Barra Longuense - Josue Augusto Martins</t>
  </si>
  <si>
    <t>20°17'0.33"S     43° 2'43.62"O</t>
  </si>
  <si>
    <t>RFCOM-0017</t>
  </si>
  <si>
    <t>Praça Manoel Lino Mol, 199</t>
  </si>
  <si>
    <t>20°16'53.49"S   43° 2'26.39"O</t>
  </si>
  <si>
    <t>RFCOM-0018</t>
  </si>
  <si>
    <t>Rua Monsenhor Horta, s/n - Beatriz Helena</t>
  </si>
  <si>
    <t>20°15'28.18"S   43° 7'23.36"O</t>
  </si>
  <si>
    <t>RFCOM-0019</t>
  </si>
  <si>
    <t>Gesteira Novo 1925/ Bar -  Paulo Holino - Bar</t>
  </si>
  <si>
    <t>20°15'28.55"S  43° 7'24.08"O</t>
  </si>
  <si>
    <t>RFCOM-0020</t>
  </si>
  <si>
    <t>Ponto de capitação de água - Antônio de Deus</t>
  </si>
  <si>
    <t>RFCOM-0021</t>
  </si>
  <si>
    <t>Creche - Antônia Aparecida de Araujo Cota</t>
  </si>
  <si>
    <t>20°15'26.28"S    43° 7'24.76"O</t>
  </si>
  <si>
    <t>RFCOM-0022</t>
  </si>
  <si>
    <t>Rua Raimundo Alves Xavier, 506 - BAR</t>
  </si>
  <si>
    <t>20°16'59.09"S     43° 2'3.20"O</t>
  </si>
  <si>
    <t>RFCOM-0023</t>
  </si>
  <si>
    <t>Rua Matias Barbosa - 513 (Escola) - Antônio Ronaldo</t>
  </si>
  <si>
    <t>20°16'52.93"S    43° 2'13.57"O</t>
  </si>
  <si>
    <t>RFCOM-0024</t>
  </si>
  <si>
    <t>Rua Raimundo Alves Xavier - 327 - Centro Comunitário - Raimundo Fernandes</t>
  </si>
  <si>
    <t>20°16'54.18"S      43° 2'5.52"O</t>
  </si>
  <si>
    <t>RFCOM-0025</t>
  </si>
  <si>
    <t>Rod. Edmundo Mariano da Costa Lana, 333 - Bar do Rômulo</t>
  </si>
  <si>
    <t>20°17'18.21"S    43° 3'29.27"O</t>
  </si>
  <si>
    <t>RFCOM-0026</t>
  </si>
  <si>
    <t>Rod Edmundo Mariana da Costa Lana - 600 (Posto Quindumba)</t>
  </si>
  <si>
    <t>RFCOM-0027</t>
  </si>
  <si>
    <t>Rod. Edmundo Mariano da Costa lana - S/N - Capela</t>
  </si>
  <si>
    <t>20°17'18.96"S    43° 3'25.91"O</t>
  </si>
  <si>
    <t>RFCOM-0028</t>
  </si>
  <si>
    <t>Rua Primeiro de Janeiro, 635/Lan house</t>
  </si>
  <si>
    <t>20°17'10.89"S   43° 2'58.88"O</t>
  </si>
  <si>
    <t>RFCOM-0029</t>
  </si>
  <si>
    <t>Avenida Francisco Martins Carneiro, 201</t>
  </si>
  <si>
    <t>20°16'56.69"S   43° 2'37.36"O</t>
  </si>
  <si>
    <t>RFCOM-0030</t>
  </si>
  <si>
    <t>20°16'52.57"S   43° 2'26.70"O</t>
  </si>
  <si>
    <t>RFCOM-0031</t>
  </si>
  <si>
    <t>Avenida Francisco Martins Carneiro, 198</t>
  </si>
  <si>
    <t>20°16'56.46"S   43° 2'36.95"O</t>
  </si>
  <si>
    <t>RFCOM-0032</t>
  </si>
  <si>
    <t>Praça Manoel Lino, 45 - Sobrado</t>
  </si>
  <si>
    <t>20°16'55.82"S   43° 2'29.55"O</t>
  </si>
  <si>
    <t>RFCOM-0033</t>
  </si>
  <si>
    <t>Praça Manoel Lino, 45 B - Sobrado</t>
  </si>
  <si>
    <t>20°16'55.87"S   43° 2'29.80"O</t>
  </si>
  <si>
    <t>RFCOM-0034</t>
  </si>
  <si>
    <t>Praça Manoel Lino Mol, 79 A</t>
  </si>
  <si>
    <t>20°16'56.95"S   43° 2'27.14"O</t>
  </si>
  <si>
    <t>RFCOM-0035</t>
  </si>
  <si>
    <t>Rua Venanciol Lino Mol, 79</t>
  </si>
  <si>
    <t>20°16'56.52"S  43° 2'27.20"O</t>
  </si>
  <si>
    <t>RFCOM-0036</t>
  </si>
  <si>
    <t>20°16'55.86"S    43° 2'5.51"O</t>
  </si>
  <si>
    <t>RFCOM - 0037</t>
  </si>
  <si>
    <t>Av. Edmundo Mariano da Costa Lana (Campo do Rodoviario)</t>
  </si>
  <si>
    <t>20°17'9.53"S     43° 3'21.03"O</t>
  </si>
  <si>
    <t>RFCOM - 0038</t>
  </si>
  <si>
    <t>Rua Senhor Bom Jesus, 600</t>
  </si>
  <si>
    <t>20°17'25.17"S   43° 3'18.68"O</t>
  </si>
  <si>
    <t>Edmundo Costa Lana, 519 - Cidynei de Magalhães Gomes</t>
  </si>
  <si>
    <t>20°17'26.51"S   43° 3'15.70"O</t>
  </si>
  <si>
    <t>Edmundo Mariano da Costa Lana, S/N - Fausto dos Santos</t>
  </si>
  <si>
    <t>20°17'23.29"S   43° 3'18.89"O</t>
  </si>
  <si>
    <t>Edmundo Mariano da Costa Lana, 442 a 482 - Antônio Natividade</t>
  </si>
  <si>
    <t>20°17'21.77"S   43° 3'23.99"O</t>
  </si>
  <si>
    <t>Edmundo Mariano da Costa Lana, 442 - Magdo Antônio Mariano</t>
  </si>
  <si>
    <t>20°17'20.75"S   43° 3'24.64"O</t>
  </si>
  <si>
    <t>Edmundo Mariano da Costa Lana, Lote 442 a 353 - Ricardo Lana Xavier</t>
  </si>
  <si>
    <t>20°17'20.12"S   43° 3'25.50"O</t>
  </si>
  <si>
    <t>Edmundo Mariano da Costa Lana, 353 - José Gomes</t>
  </si>
  <si>
    <t>20°17'19.77"S   43° 3'26.20"O</t>
  </si>
  <si>
    <t>Edmundo Mariano da Costa Lana, Lote 353 a 333 - Ricardo Lana Xavier</t>
  </si>
  <si>
    <t>20°17'19.31"S   43° 3'27.24"O</t>
  </si>
  <si>
    <t>Edmundo Mariano da Costa Lana, 333 - Romulo Fernandes de Almeida</t>
  </si>
  <si>
    <t>20°17'18.88"S   43° 3'27.82"O</t>
  </si>
  <si>
    <t>Edmundo Mariano da Costa Lana, 325 - Romulo Fernandes de Almeida</t>
  </si>
  <si>
    <t>20°17'18.70"S    43° 3'28.54"O</t>
  </si>
  <si>
    <t>Edmundo Mariano da Costa Lana, 162 - Antônio Pedro da Costa</t>
  </si>
  <si>
    <t>20°17'18.53"S    43° 3'28.93"O</t>
  </si>
  <si>
    <t>Edmundo Mariano da Costa Lana, 163 - Lindomar Tomaz</t>
  </si>
  <si>
    <t>20°17'18.20"S   43° 3'29.49"O</t>
  </si>
  <si>
    <t>Edmundo Mariano da Costa Lana, 165 - Rafael da Rocha Tomaz</t>
  </si>
  <si>
    <t>20°17'17.83"S    43° 3'29.60"O</t>
  </si>
  <si>
    <t>Edmundo Mariano da Costa Lana, 166 - Ivam Marco</t>
  </si>
  <si>
    <t>20°17'17.55"S   43° 3'29.73"O</t>
  </si>
  <si>
    <t>Edmundo Mariano da Costa Lana, 168 - Hélio Fabio de Carvalho</t>
  </si>
  <si>
    <t>20°17'16.93"S    43° 3'29.97"O</t>
  </si>
  <si>
    <t>Edmundo Mariano da Costa Lana, 182 - Lucilene Barreto Carvalho</t>
  </si>
  <si>
    <t>20°17'16.47"S    43° 3'30.02"O</t>
  </si>
  <si>
    <t>Edmundo Mariano da Costa Lana, 183 - Antônio Marcos de Morais</t>
  </si>
  <si>
    <t>20°17'15.71"S   43° 3'30.25"O</t>
  </si>
  <si>
    <t>Edmundo Mariano da Costa Lana, 270 - Sebastiao Rosa Carvalho</t>
  </si>
  <si>
    <t>20°17'14.62"S   43° 3'31.26"O</t>
  </si>
  <si>
    <t>Edmundo Mariano da Costa Lana, 264 - Veronica Neves dos Santos</t>
  </si>
  <si>
    <t>20°17'14.29"S   43° 3'31.51"O</t>
  </si>
  <si>
    <t>20°17'14.65"S    43° 3'31.81"O</t>
  </si>
  <si>
    <t>Edmundo Mariano da Costa Lana, 265 - Elza Maria dos Santos</t>
  </si>
  <si>
    <t>20°17'14.24"S    43° 3'31.92"O</t>
  </si>
  <si>
    <t>Edmundo Mariano da Costa Lana, 244 - Maria Eva dos Santos</t>
  </si>
  <si>
    <t>20°17'14.40"S    43° 3'32.92"O</t>
  </si>
  <si>
    <t>Edmundo Mariano da Costa Lana, 56 - Geraldo Gomes</t>
  </si>
  <si>
    <t>20°17'13.45"S    43° 3'32.31"O</t>
  </si>
  <si>
    <t>Edmundo Mariano da Costa Lana, 188 - Iovani Marinho Moreira</t>
  </si>
  <si>
    <t>20°17'12.83"S    43° 3'32.95"O</t>
  </si>
  <si>
    <t>Edmundo Mariano da Costa Lana, Lote ao lado 188 - Sostenez Silva Vicente</t>
  </si>
  <si>
    <t>20°17'11.31"S    43° 3'33.29"O</t>
  </si>
  <si>
    <t>Edmundo Mariano da Costa Lana, 144 - Ernani Francisco de Oliveira</t>
  </si>
  <si>
    <t>20°17'10.93"S    43° 3'31.33"O</t>
  </si>
  <si>
    <t>Edmundo Mariano da Costa Lana, 138 - João Bosco da Silva</t>
  </si>
  <si>
    <t>20°17'10.78"S   43° 3'30.98"O</t>
  </si>
  <si>
    <t>Edmundo Mariano da Costa Lana, 126 - Emília Margarida da Silva</t>
  </si>
  <si>
    <t>20°17'10.72"S   43° 3'30.65"O</t>
  </si>
  <si>
    <t>Edmundo Mariano da Costa Lana, Lote estre 126 e 860 - Raimundo Ribeiro</t>
  </si>
  <si>
    <t>20°17'10.20"S    43° 3'30.21"O</t>
  </si>
  <si>
    <t>Edmundo Mariano da Costa Lana, 860 - Aloisa Helena Silva</t>
  </si>
  <si>
    <t>20°17'10.55"S    43° 3'29.58"O</t>
  </si>
  <si>
    <t>Edmundo Mariano da Costa Lana, 599 - Marilena Carvalho</t>
  </si>
  <si>
    <t>20°17'10.28"S   43° 3'28.77"O</t>
  </si>
  <si>
    <t>Edmundo Mariano da Costa Lana, lote ao lado da 599 - Lucas Gabriel de Oliveira</t>
  </si>
  <si>
    <t>20°17'9.88"S     43° 3'27.98"O</t>
  </si>
  <si>
    <t>Edmundo Mariano da Costa Lana, lote ao lado da 650 - Adão  Secundino da Silva</t>
  </si>
  <si>
    <t>20°17'9.20"S    43° 3'26.79"O</t>
  </si>
  <si>
    <t>Edmundo Mariano da Costa Lana, 650 - Maria Aparecida de Oliveira</t>
  </si>
  <si>
    <t>20°17'10.12"S   43° 3'25.47"O</t>
  </si>
  <si>
    <t>Edmundo Mariano da Costa Lana, lote Eder - Éder Felipe da Silva</t>
  </si>
  <si>
    <t>20°17'14.68"S    43° 3'9.09"O</t>
  </si>
  <si>
    <t>Edmundo Mariano da Costa Lana, Lote Adriano - Adriano Felipe da Silva</t>
  </si>
  <si>
    <t>20°17'14.06"S    43° 3'7.37"O</t>
  </si>
  <si>
    <t>Edmundo Mariano da Costa Lana, Lote Edmilson - Edmilson Felipe da Silva</t>
  </si>
  <si>
    <t>20°17'12.82"S    43° 3'5.12"O</t>
  </si>
  <si>
    <t>20°17'13.23"S    43° 3'4.10"O</t>
  </si>
  <si>
    <t>20°17'12.85"S    43° 3'2.77"O</t>
  </si>
  <si>
    <t>1° de Janeiro, 700 - Arlinda Consolação Natividade Silva</t>
  </si>
  <si>
    <t>20°17'12.41"S     43° 3'0.99"O</t>
  </si>
  <si>
    <t>1° de Janeiro, 680 - Maria da Conceição Mendes</t>
  </si>
  <si>
    <t>20°17'11.75"S    43° 3'0.50"O</t>
  </si>
  <si>
    <t>1° de Janeiro, 630 - Sostenez Silva Vicente</t>
  </si>
  <si>
    <t>20°17'11.57"S   43° 2'59.30"O</t>
  </si>
  <si>
    <t>1° de Janeiro, 618 - Efigênia Cardoso Mesquita</t>
  </si>
  <si>
    <t>20°17'11.24"S   43° 2'58.69"O</t>
  </si>
  <si>
    <t>1° de Janeiro, 610 - Marly Aparecida Mesquita Costa</t>
  </si>
  <si>
    <t>20°17'10.39"S   43° 2'57.38"O</t>
  </si>
  <si>
    <t>1° de Janeiro, 536 - Reinaldo Gomes de Paula</t>
  </si>
  <si>
    <t>20°17'9.88"S    43° 2'56.17"O</t>
  </si>
  <si>
    <t>1° de Janeiro, 488 - Jose Edvaldo Barbosa Santos</t>
  </si>
  <si>
    <t>20°17'9.61"S     43° 2'54.98"O</t>
  </si>
  <si>
    <t>1° de Janeiro, 486 - Odete Cassiano Martins</t>
  </si>
  <si>
    <t>20°17'9.06"S     43° 2'54.09"O</t>
  </si>
  <si>
    <t>1° de Janeiro, 466 - Maria de Lourdes Silva</t>
  </si>
  <si>
    <t>20°17'8.27"S   43° 2'53.84"O</t>
  </si>
  <si>
    <t>1° de Janeiro, 462 - Ilma Albergaria</t>
  </si>
  <si>
    <t>20°17'7.93"S    43° 2'52.98"O</t>
  </si>
  <si>
    <t>1° de Janeiro, 432 - José Estevão</t>
  </si>
  <si>
    <t>20°17'7.94"S    43° 2'52.39"O</t>
  </si>
  <si>
    <t>1° de Janeiro, 412 - Maria de Matos Coelho de Castro</t>
  </si>
  <si>
    <t>20°17'7.68"S    43° 2'52.09"O</t>
  </si>
  <si>
    <t>1° de Janeiro, 402 - Francisco da Cruz Silva</t>
  </si>
  <si>
    <t>20°17'7.05"S    43° 2'51.60"O</t>
  </si>
  <si>
    <t>20°17'6.73"S     43° 2'50.54"O</t>
  </si>
  <si>
    <t>20°17'6.51"S     43° 2'51.09"O</t>
  </si>
  <si>
    <t>1° de Janeiro, 382 - Ana Flavia Mol Magalhães</t>
  </si>
  <si>
    <t>20°17'6.46"S    43° 2'49.83"O</t>
  </si>
  <si>
    <t>1° de Janeiro, 368 - Andrea Cristina de Magalhaes</t>
  </si>
  <si>
    <t>20°17'6.18"S     43° 2'49.52"O</t>
  </si>
  <si>
    <t>1° de Janeiro, Lote ao lado da 320 - Raimundo Augusto Martins Filho</t>
  </si>
  <si>
    <t>20°17'5.64"S    43° 2'49.26"O</t>
  </si>
  <si>
    <t>1° de Janeiro, 320 - Raimundo Augusto Martins Filho</t>
  </si>
  <si>
    <t>20°17'5.02"S     43° 2'48.90"O</t>
  </si>
  <si>
    <t>1° de Janeiro, 290 - Raimundo Augusto Martins Filho</t>
  </si>
  <si>
    <t>20°17'4.45"S     43° 2'48.01"O</t>
  </si>
  <si>
    <t>1° de Janeiro, 272 - João Batista de Carvalho Filho</t>
  </si>
  <si>
    <t xml:space="preserve">20°17'4.20"S    43° 2'47.28"O </t>
  </si>
  <si>
    <t>1° de Janeiro, 254 - Jose Olimpio de Carvalho</t>
  </si>
  <si>
    <t>20°17'4.04"S     43° 2'46.76"O</t>
  </si>
  <si>
    <t>Rua Matias Barbosa, 7 - Odirse Ferreira Meireles</t>
  </si>
  <si>
    <t>20°16'55.23"S   43° 2'30.09"O</t>
  </si>
  <si>
    <t>Praça João Lucio Barreto, 2 - Denise Freitas Ferreira Barreto</t>
  </si>
  <si>
    <t>20°16'55.40"S   43° 2'30.40"O</t>
  </si>
  <si>
    <t>Praça João Lucio Barreto, 12 - Selma Alves Sampaio de Freitas</t>
  </si>
  <si>
    <t>20°16'55.51"S   43° 2'30.78"O</t>
  </si>
  <si>
    <t>Avenida Capitão Manoel Carneiro, 20 - Reginaldo Pimenta Ferreira</t>
  </si>
  <si>
    <t>20°16'55.63"S   43° 2'31.12"O</t>
  </si>
  <si>
    <t>Avenida Capitão Manoel Carneiro, 30 - Odirse Ferreira Meireles</t>
  </si>
  <si>
    <t xml:space="preserve"> 20°16'55.34"S   43° 2'31.40"O</t>
  </si>
  <si>
    <t>Avenida Capitão Manoel Carneiro, 38 - Clodomiro José Pereira Carneiro</t>
  </si>
  <si>
    <t>20°16'55.58"S   43° 2'31.74"O</t>
  </si>
  <si>
    <t>Avenida Capitão Manoel Carneiro, 50 - Antônio Vale</t>
  </si>
  <si>
    <t>43° 2'31.74"O   43° 2'32.09"O</t>
  </si>
  <si>
    <t>Avenida Capitão Manoel Carneiro, 56 - Danila Rocha Freitas dos Reis</t>
  </si>
  <si>
    <t>20°16'56.17"S   43° 2'32.32"O</t>
  </si>
  <si>
    <t>Avenida Capitão Manoel Carneiro, 106 - Francisco de Almeida Osorio</t>
  </si>
  <si>
    <t>20°16'56.12"S    43° 2'33.79"O</t>
  </si>
  <si>
    <t>Avenida Francisco Martins Carneiro, 120 - Regina Maura Carneiro</t>
  </si>
  <si>
    <t>20°16'56.20"S   43° 2'34.62"O</t>
  </si>
  <si>
    <t>Avenida Capitão Manoel Carneiro, 140 - Antônio Mariano Trindade</t>
  </si>
  <si>
    <t>20°16'56.28"S   43° 2'34.91"O</t>
  </si>
  <si>
    <t>Avenida Francisco Martins Carneiro, 151 - Evandro Trindade de Freitas</t>
  </si>
  <si>
    <t>20°16'56.35"S    43° 2'35.19"O</t>
  </si>
  <si>
    <t>Avenida Capitão Manoel Carneiro, 154 - João de Freitas</t>
  </si>
  <si>
    <t>20°16'56.37"S    43° 2'35.50"O</t>
  </si>
  <si>
    <t>Avenida Capitão Manoel Carneiro, 166 - Maria do Rosário de Freitas</t>
  </si>
  <si>
    <t>20°16'56.36"S   43° 2'36.08"O</t>
  </si>
  <si>
    <t>Avenida Capitão Manoel Carneiro, 176 - Mércia Trindade Freitas Paglioto</t>
  </si>
  <si>
    <t>20°16'56.38"S   43° 2'36.32"O</t>
  </si>
  <si>
    <t>Avenida Francisco Martins Carneiro, 202 - Jose Antônio Mol</t>
  </si>
  <si>
    <t>20°16'56.75"S   43° 2'36.81"O</t>
  </si>
  <si>
    <t>Avenida Francisco Martins Carneiro, 212 - Maria Imaculada Siqueira Ferreira</t>
  </si>
  <si>
    <t>20°16'58.25"S   43° 2'37.30"O</t>
  </si>
  <si>
    <t>Avenida Capitão Manoel Carneiro, 218 - Jose Caio Pereira</t>
  </si>
  <si>
    <t>20°16'57.10"S   43° 2'38.03"O</t>
  </si>
  <si>
    <t>Avenida Capitão Manoel Carneiro, 254 - Antônio Valle</t>
  </si>
  <si>
    <t>20°16'57.25"S   43° 2'38.94"O</t>
  </si>
  <si>
    <t>Avenida Capitão Manoel Carneiro, 262 - Selma Alves Sampaio de Freitas</t>
  </si>
  <si>
    <t>20°16'57.44"S    43° 2'39.46"O</t>
  </si>
  <si>
    <t>Avenida Capitão Manoel Carneiro, 284 - Sebastião Olímpio de Carvalho</t>
  </si>
  <si>
    <t>20°16'57.46"S   43° 2'39.83"O</t>
  </si>
  <si>
    <t>Avenida Capitão Manoel Carneiro, 292 - Rafael Lemos Ferreira Carneiro</t>
  </si>
  <si>
    <t>20°16'57.63"S   43° 2'40.22"O</t>
  </si>
  <si>
    <t>Avenida Capitão Manoel Carneiro, 306 - Lourdes Xavier Carneiro</t>
  </si>
  <si>
    <t>20°16'57.76"S    43° 2'40.56"O</t>
  </si>
  <si>
    <t>Avenida Capitão Manoel Carneiro, 316 - Salomé Rola Carneiro</t>
  </si>
  <si>
    <t>20°16'57.92"S   43° 2'41.25"O</t>
  </si>
  <si>
    <t>Avenida Capitão Manoel Carneiro, 322 - Mauricio Ferreira de Araujo</t>
  </si>
  <si>
    <t>20°16'58.27"S    43° 2'41.52"O</t>
  </si>
  <si>
    <t>Avenida Capitão Manoel Carneiro, 334 - Maria Aparecida Figueiredo Cota Carvalho</t>
  </si>
  <si>
    <t>20°16'58.25"S   43° 2'42.00"O</t>
  </si>
  <si>
    <t>Praça Manoel Lino Mol, 203 - Josué Augusto Martins</t>
  </si>
  <si>
    <t>20°16'53.16"S   43° 2'26.35"O</t>
  </si>
  <si>
    <t>Praça Manoel Lino Mol, 130 - Margarida Maria Siqueira Pereira</t>
  </si>
  <si>
    <t>20°16'53.97"S   43° 2'26.20"O</t>
  </si>
  <si>
    <t>Praça Manoel Lino Mol, 47 - Maria Aparecida Lana</t>
  </si>
  <si>
    <t>20°16'56.19"S   43° 2'28.99"O</t>
  </si>
  <si>
    <t>Praça Manoel Lino Mol, 118 - Haroldo Ferreira Trindade</t>
  </si>
  <si>
    <t>20°16'54.25"S   43° 2'26.09"O</t>
  </si>
  <si>
    <t>Praça Manoel Lino Mol, 115 - Diego Ferreira Barreto</t>
  </si>
  <si>
    <t>20°16'54.76"S   43° 2'25.97"O</t>
  </si>
  <si>
    <t>Rua Matias Barbosa, 103 - Antônio Modesto de Freitas</t>
  </si>
  <si>
    <t>20°16'56.70"S   43° 2'26.57"O</t>
  </si>
  <si>
    <t>Rua Matias Barbosa, 121 - Maria Gotetti Lanna Rola</t>
  </si>
  <si>
    <t>20°16'56.67"S    43° 2'25.58"O</t>
  </si>
  <si>
    <t>Rua Matias Barbosa, 163/153 - Gutemberg Jose de Freitas</t>
  </si>
  <si>
    <t>20°16'56.36"S    43° 2'24.42"O</t>
  </si>
  <si>
    <t>Rua Matias Barbosa, 175 - Maria Helena Siqueira Monteiro</t>
  </si>
  <si>
    <t>20°16'56.04"S    43° 2'23.95"O</t>
  </si>
  <si>
    <t>Rua Matias Barbosa, 195 - Marlene Magalhães Carneiro</t>
  </si>
  <si>
    <t>20°16'56.12"S    43° 2'23.53"O</t>
  </si>
  <si>
    <t>Rua Matias Barbosa, 203 - Antônio Modesto de Freitas</t>
  </si>
  <si>
    <t>20°16'56.05"S   43° 2'23.10"O</t>
  </si>
  <si>
    <t>Rua Matias Barbosa, 221 - Geraldo Sergio da Cruz</t>
  </si>
  <si>
    <t>20°16'55.92"S   43° 2'22.60"O</t>
  </si>
  <si>
    <t>Rua Matias Barbosa, 231/237 - Maria da Conceição Pinto</t>
  </si>
  <si>
    <t>20°16'55.92"S   43° 2'22.16"O</t>
  </si>
  <si>
    <t>Rua Matias Barbosa, 241/241A - Simone Freitas Rôla</t>
  </si>
  <si>
    <t>20°16'55.76"S   43° 2'21.68"O</t>
  </si>
  <si>
    <t xml:space="preserve">Rua Matias Barbosa, 271 </t>
  </si>
  <si>
    <t>20°16'55.63"S    43° 2'20.95"O</t>
  </si>
  <si>
    <t>Rua Matias Barbosa, 293/299 - Maria Marcia Xavier Lana</t>
  </si>
  <si>
    <t>20°16'55.46"S    43° 2'20.45"O</t>
  </si>
  <si>
    <t>Rua Matias Barbosa, 305/309 - Maria da Conceição Trindade</t>
  </si>
  <si>
    <t>20°16'55.44"S    43° 2'19.97"O</t>
  </si>
  <si>
    <t>Rua Matias Barbosa, 331 - Ana Raquel Trindade</t>
  </si>
  <si>
    <t>20°16'55.39"S    43° 2'19.76"O</t>
  </si>
  <si>
    <t>Rua Matias Barbosa, 349 - Maria Aparecida Costa Ferreira</t>
  </si>
  <si>
    <t>20°16'55.27"S    43° 2'19.52"O</t>
  </si>
  <si>
    <t>Rua Matias Barbosa, 347/351/359 - Jose Geraldo Ferreira</t>
  </si>
  <si>
    <t>20°16'55.10"S    43° 2'18.94"O</t>
  </si>
  <si>
    <t>Rua Matias Barbosa, 363 - Raimundo Ribeiro Ferreira</t>
  </si>
  <si>
    <t>20°16'54.99"S   43° 2'18.58"O</t>
  </si>
  <si>
    <t>Rua Matias Barbosa, 373 - Claudia da Conceição Faustino</t>
  </si>
  <si>
    <t>20°16'54.85"S    43° 2'18.19"O</t>
  </si>
  <si>
    <t>Rua Matias Barbosa, 381 - Fabio Jesus de Carvalho</t>
  </si>
  <si>
    <t>20°16'54.68"S   43° 2'17.75"O</t>
  </si>
  <si>
    <t>Rua Matias Barbosa, 393 - Elenice de Melo Etrusco</t>
  </si>
  <si>
    <t>20°16'54.58"S    43° 2'17.47"O</t>
  </si>
  <si>
    <t>Rua Matias Barbosa, 397</t>
  </si>
  <si>
    <t>20°16'54.54"S   43° 2'17.18"O</t>
  </si>
  <si>
    <t>Rua Matias Barbosa, 413 - Marta Rola Mol</t>
  </si>
  <si>
    <t>20°16'54.31"S    43° 2'16.22"O</t>
  </si>
  <si>
    <t>Rua Matias Barbosa, 441 - Hélio Fabio Ferreira Trindade</t>
  </si>
  <si>
    <t>20°16'54.02"S    43° 2'15.35"O</t>
  </si>
  <si>
    <t>Rua Matias Barbosa, 449 - Lademir Antônio Alves</t>
  </si>
  <si>
    <t>20°16'53.93"S    43° 2'15.00"O</t>
  </si>
  <si>
    <t>Rua Matias Barbosa, 461 - Jose Santos Carneiro</t>
  </si>
  <si>
    <t>20°16'53.93"S    43° 2'14.64"O</t>
  </si>
  <si>
    <t>Rua Matias Barbosa, 487 - Candido Gomes Carneiro Costa</t>
  </si>
  <si>
    <t>20°16'53.78"S    43° 2'14.14"O</t>
  </si>
  <si>
    <t>Raimundo Alves Xavier, Escola - Antônio Ronaldo</t>
  </si>
  <si>
    <t>20°16'52.89"S   43° 2'13.48"O</t>
  </si>
  <si>
    <t>Raimundo Alves Xavier, 31 - Terezinha Lusmar Nicomendes da Cruz</t>
  </si>
  <si>
    <t>20°16'53.06"S   43° 2'12.17"O</t>
  </si>
  <si>
    <t xml:space="preserve">Raimundo Alves Xavier, 59 </t>
  </si>
  <si>
    <t>20°16'52.57"S   43° 2'11.64"O</t>
  </si>
  <si>
    <t>Raimundo Alves Xavier, 109 - Denílson Ferreira Carneiro</t>
  </si>
  <si>
    <t>20°16'52.40"S    43° 2'11.22"O</t>
  </si>
  <si>
    <t>Raimundo Alves Xavier, lote ao lado 109 - Geralda Bernadete Domingos Atanazio</t>
  </si>
  <si>
    <t>20°16'52.02"S    43° 2'11.04"O</t>
  </si>
  <si>
    <t>Raimundo Alves Xavier, lote ao lado 139 - Jose Rola Carneiro</t>
  </si>
  <si>
    <t>20°16'51.89"S    43° 2'10.67"O</t>
  </si>
  <si>
    <t>Raimundo Alves Xavier, 139 - Silvana Aparecida dos Reis e Silva</t>
  </si>
  <si>
    <t>20°16'51.69"S    43° 2'10.23"O</t>
  </si>
  <si>
    <t>Raimundo Alves Xavier, 145 - Eva Helena</t>
  </si>
  <si>
    <t>20°16'51.55"S    43° 2'9.91"O</t>
  </si>
  <si>
    <t>Raimundo Alves Xavier, 155 - Leila Pontes Mendes</t>
  </si>
  <si>
    <t>20°16'51.34"S    43° 2'9.42"O</t>
  </si>
  <si>
    <t>Raimundo Alves Xavier, 161 - Antônio Albergonio</t>
  </si>
  <si>
    <t>20°16'50.95"S     43° 2'9.04"O</t>
  </si>
  <si>
    <t>Raimundo Alves Xavier, 171 - Vanessa Domingos Atanásio</t>
  </si>
  <si>
    <t>20°16'50.88"S    43° 2'8.64"O</t>
  </si>
  <si>
    <t>Raimundo Alves Xavier, 179 - Irma Xavier de Carvalho</t>
  </si>
  <si>
    <t>20°16'50.78"S    43° 2'8.11"O</t>
  </si>
  <si>
    <t>Raimundo Alves Xavier, 185 - Alice da Silva Oliveira</t>
  </si>
  <si>
    <t>20°16'50.21"S    43° 2'7.64"O</t>
  </si>
  <si>
    <t>Raimundo Alves Xavier, 187 - Luiz Gonzaga Xavier Fraga</t>
  </si>
  <si>
    <t>20°16'50.26"S    43° 2'7.25"O</t>
  </si>
  <si>
    <t>Raimundo Alves Xavier, 205 - Jose Ricardo  dos Santos</t>
  </si>
  <si>
    <t>20°16'50.31"S    43° 2'6.93"O</t>
  </si>
  <si>
    <t>Raimundo Alves Xavier, 209 - Geraldo Magela Pena</t>
  </si>
  <si>
    <t>20°16'50.46"S    43° 2'6.58"O</t>
  </si>
  <si>
    <t>Raimundo Alves Xavier, 218 - Maria Cassiana</t>
  </si>
  <si>
    <t>20°16'50.38"S     43° 2'6.16"O</t>
  </si>
  <si>
    <t>Raimundo Alves Xavier, 231 - Antônio Norbeto da Silva</t>
  </si>
  <si>
    <t>20°16'50.71"S    43° 2'5.99"O</t>
  </si>
  <si>
    <t>Raimundo Alves Xavier, 233 - Ana Maria da Silva</t>
  </si>
  <si>
    <t>20°16'50.94"S    43° 2'5.79"O</t>
  </si>
  <si>
    <t>Raimundo Alves Xavier, 243 - Alexandre Mendes Fernandes</t>
  </si>
  <si>
    <t>20°16'51.27"S    43° 2'5.59"O</t>
  </si>
  <si>
    <t>Raimundo Alves Xavier, 253 - Alexandre Mendes Fernandes</t>
  </si>
  <si>
    <t>20°16'51.76"S    43° 2'5.62"O</t>
  </si>
  <si>
    <t>Raimundo Alves Xavier, 263 - Alexandre Mendes Fernandes</t>
  </si>
  <si>
    <t>20°16'52.15"S    43° 2'5.62"O</t>
  </si>
  <si>
    <t>Raimundo Alves Xavier, 265 - Alexandre Mendes Fernandes</t>
  </si>
  <si>
    <t>20°16'52.49"S    43° 2'5.70"O</t>
  </si>
  <si>
    <t>Raimundo Alves Xavier, 327 - Raimundo Fernandes</t>
  </si>
  <si>
    <t>20°16'54.05"S    43° 2'5.38"O</t>
  </si>
  <si>
    <t>Raimundo Alves Xavier, 337 - Celia da Silva</t>
  </si>
  <si>
    <t>20°16'54.47"S     43° 2'5.90"O</t>
  </si>
  <si>
    <t>Raimundo Alves Xavier, 347 - Marcia Mary Silva</t>
  </si>
  <si>
    <t>20°16'54.72"S    43° 2'5.75"O</t>
  </si>
  <si>
    <t>Raimundo Alves Xavier, 359 - Maria Martins de Carvalho</t>
  </si>
  <si>
    <t>20°16'55.00"S     43° 2'5.70"O</t>
  </si>
  <si>
    <t>Raimundo Alves Xavier, 365 - Tassia Silva Vital</t>
  </si>
  <si>
    <t>20°16'55.03"S     43° 2'4.91"O</t>
  </si>
  <si>
    <t>Raimundo Alves Xavier, Lote - João Arlindo Gomes Carneiro</t>
  </si>
  <si>
    <t>20°16'55.37"S     43° 2'4.90"O</t>
  </si>
  <si>
    <t>Raimundo Alves Xavier, 369 - Eduardo Henrique Machado Carneiro</t>
  </si>
  <si>
    <t>20°16'55.88"S      43° 2'5.24"O</t>
  </si>
  <si>
    <t>Raimundo Alves Xavier, 387 - Maria de Lourdes Valentim</t>
  </si>
  <si>
    <t>20°16'56.24"S     43° 2'5.27"O</t>
  </si>
  <si>
    <t>Raimundo Alves Xavier, 397 - Adirce da Silva Mendes</t>
  </si>
  <si>
    <t>20°16'56.62"S     43° 2'5.05"O</t>
  </si>
  <si>
    <t>Raimundo Alves Xavier, 413 - Jose Francisco Machado</t>
  </si>
  <si>
    <t>20°16'57.89"S     43° 2'3.78"O</t>
  </si>
  <si>
    <t>Raimundo Alves Xavier, 451 - Francisco Marcelino Romualdo</t>
  </si>
  <si>
    <t>20°16'58.39"S    43° 2'2.57"O</t>
  </si>
  <si>
    <t>Raimundo Alves Xavier, 465 - Bernardo Roque Trindade</t>
  </si>
  <si>
    <t>20°16'58.49"S     43° 2'2.29"O</t>
  </si>
  <si>
    <t>Raimundo Alves Xavier, 475 - Geralda Bernadete Domingos Atanazio</t>
  </si>
  <si>
    <t>20°16'58.52"S     43° 2'2.04"O</t>
  </si>
  <si>
    <t>Raimundo Alves Xavier, Lote entre 493 e 475 - Valeria Aparecida da Silva</t>
  </si>
  <si>
    <t>20°16'58.59"S     43° 2'1.90"O</t>
  </si>
  <si>
    <t>Raimundo Alves Xavier, 493 - Adão Luiz de Souza</t>
  </si>
  <si>
    <t>20°16'58.68"S     43° 2'1.70"O</t>
  </si>
  <si>
    <t>Raimundo Alves Xavier, lote entre 493 e 527</t>
  </si>
  <si>
    <t>20°16'58.45"S     43° 2'1.58"O</t>
  </si>
  <si>
    <t>Raimundo Alves Xavier, 527 - Valeria Pareira</t>
  </si>
  <si>
    <t>20°16'58.68"S    43° 2'1.58"O</t>
  </si>
  <si>
    <t>Raimundo Alves Xavier, 539 - Amauri Ferreira Lana</t>
  </si>
  <si>
    <t>20°16'58.61"S      43° 2'1.38"O</t>
  </si>
  <si>
    <t>Raimundo Alves Xavier, 543 - Joaquim Roberto Gonçalves</t>
  </si>
  <si>
    <t>20°16'58.67"S     43° 2'1.25"O</t>
  </si>
  <si>
    <t>Raimundo Alves Xavier, 545 - Heli Ferreira Lana</t>
  </si>
  <si>
    <t>20°16'58.79"S     43° 2'1.02"O</t>
  </si>
  <si>
    <t>Raimundo Alves Xavier, 551 - Itamar Correia</t>
  </si>
  <si>
    <t>20°16'58.80"S     43° 2'0.77"O</t>
  </si>
  <si>
    <t>Raimundo Alves Xavier, 561</t>
  </si>
  <si>
    <t>20°16'58.94"S     43° 2'0.46"O</t>
  </si>
  <si>
    <t>Raimundo Alves Xavier, 573 - Jose Ferreira Lana</t>
  </si>
  <si>
    <t>20°16'59.01"S     43° 2'0.05"O</t>
  </si>
  <si>
    <t>Raimundo Alves Xavier, 583 - Rita de Cassia Fraga Trindade</t>
  </si>
  <si>
    <t>20°16'59.14"S    43° 1'59.77"O</t>
  </si>
  <si>
    <t>Raimundo Alves Xavier, 593 - Maria do Carmo Fraga Carneiro</t>
  </si>
  <si>
    <t>20°16'59.32"S    43° 1'59.54"O</t>
  </si>
  <si>
    <t>Raimundo Alves Xavier, 603 - Fernando José Domineguitti</t>
  </si>
  <si>
    <t>20°16'59.50"S    43° 1'59.26"O</t>
  </si>
  <si>
    <t>Raimundo Alves Xavier, 613 - Cleuza Chavier Franza Lana</t>
  </si>
  <si>
    <t>20°16'59.70"S   43° 1'58.91"O</t>
  </si>
  <si>
    <t>20°16'59.82"S    43° 1'58.75"O</t>
  </si>
  <si>
    <t>Raimundo Alves Xavier, 623 - Nayara Alves Julio</t>
  </si>
  <si>
    <t>20°16'59.88"S    43° 1'58.60"O</t>
  </si>
  <si>
    <t>Raimundo Alves Xavier, lote Gutemberg - Gutemberg Jose de Freitas</t>
  </si>
  <si>
    <t>20°16'59.54"S   43° 1'57.55"O</t>
  </si>
  <si>
    <t>Raimundo Alves Xavier, 143 - Carlos Alberto Lima Carneiro</t>
  </si>
  <si>
    <t>20°16'58.03"S    43° 1'57.01"O</t>
  </si>
  <si>
    <t>Raimundo Alves Xavier, 146 - Carlos Alberto Lima Carneiro</t>
  </si>
  <si>
    <t>20°16'58.09"S   43° 1'56.63"O</t>
  </si>
  <si>
    <t>Raimundo Alves Xavier, lote ao lado da 650 - Adilson Barreto Trindade</t>
  </si>
  <si>
    <t>20°17'0.06"S    43° 1'56.56"O</t>
  </si>
  <si>
    <t>Raimundo Alves Xavier, 650 - Eulina Gomes Raimundo</t>
  </si>
  <si>
    <t>20°17'1.38"S     43° 1'55.38"O</t>
  </si>
  <si>
    <t>Raimundo Alves Xavier, 787 - Aparecida Pereira Rosa</t>
  </si>
  <si>
    <t>20°17'2.39"S    43° 1'53.89"O</t>
  </si>
  <si>
    <t>Sitio São Gonçalo, Gesteira - Licio Jose de Oliveira Carneiro</t>
  </si>
  <si>
    <t>20°16'23.76"S  42°59'44.99"O</t>
  </si>
  <si>
    <t>Sítio Floresta, Área Rural - Selma Alves Sampaio de Freitas</t>
  </si>
  <si>
    <t>20°17'55.48"S    43° 3'41.19"O</t>
  </si>
  <si>
    <t>Sitio Cafurna – Gesteira - Guilherme Martins Carneiro</t>
  </si>
  <si>
    <t>20°16'51.79"S   43° 4'23.31"O</t>
  </si>
  <si>
    <t>Fazenda Antônio Vale, Gesteira - Antônio Valle</t>
  </si>
  <si>
    <t>20°16'45.04"S    43° 4'49.97"O</t>
  </si>
  <si>
    <t>Fazenda do Ocidente, Gesteira - Jose Fernando Gomes</t>
  </si>
  <si>
    <t>20°15'47.93"S    43° 5'24.55"O</t>
  </si>
  <si>
    <t>Fazenda Tomazinho, Gesteira - Mauricio Machado Gomes</t>
  </si>
  <si>
    <t>20°16'0.75"S    43° 5'54.56"O</t>
  </si>
  <si>
    <t>Fazenda Mario Antônio, Gesteira - Mario Antônio Coelho</t>
  </si>
  <si>
    <t>20°15'51.36"S    43° 6'29.51"O</t>
  </si>
  <si>
    <t>Fazenda João Paulo, Gesteira - João Paulo Cota Gomes</t>
  </si>
  <si>
    <t>20°15'25.31"S    43° 7'7.82"O</t>
  </si>
  <si>
    <t>Fazenda Cristiano, Gesteira - Cristiano Soares</t>
  </si>
  <si>
    <t>20°15'37.43"S   43° 7'30.50"O</t>
  </si>
  <si>
    <t>Fazenda do Gongo, Gesteira - Jose Carlos Figueiredo</t>
  </si>
  <si>
    <t>20°15'23.74"S   43° 7'31.88"O</t>
  </si>
  <si>
    <t>Sítio Joel, Gesteira - Joel José de Castro</t>
  </si>
  <si>
    <t>20°15'39.59"S   43° 7'40.35"O</t>
  </si>
  <si>
    <t>Fazenda Dirceu, Gesteira - Dirceu da Luz</t>
  </si>
  <si>
    <t>20°15'45.27"S   43° 8'12.45"O</t>
  </si>
  <si>
    <t>Fazenda Adão, Gesteira - Adão Procopizi Gonçalves</t>
  </si>
  <si>
    <t>20°15'47.41"S    43° 8'13.32"O</t>
  </si>
  <si>
    <t>Fazenda Mandioca, s/n (Alemão), Gesteira - Zilmar Marcelo Cota</t>
  </si>
  <si>
    <t>20°16'7.46"S    43° 8'40.18"O</t>
  </si>
  <si>
    <t>Av. Capitão Manoel Carneiro, 96 - Tereza Cristina Carneiro Magalhães Cota</t>
  </si>
  <si>
    <t>20°16'56.44"S   43° 2'33.42"O</t>
  </si>
  <si>
    <t>Edmundo Mariano da Costa Lana, 128 - Geralda de Paula Gonçalves</t>
  </si>
  <si>
    <t>20°17'11.84"S   43° 3'20.11"O</t>
  </si>
  <si>
    <t>Praça Manoel Lino Mol, 46/44 - Valdelice Cota Carneiro</t>
  </si>
  <si>
    <t>20°16'55.75"S    43° 2'27.40"O</t>
  </si>
  <si>
    <t>Edmundo Mariano da Costa Lana, 630 - Alexandre Martins</t>
  </si>
  <si>
    <t>20°17'9.63"S    43° 3'24.47"O</t>
  </si>
  <si>
    <t>Cachaçaria Tiara, Fazenda Jurumirim - Juliano de Freitas Siqueira</t>
  </si>
  <si>
    <t>20°16'37.93"S   43° 2'8.55"O</t>
  </si>
  <si>
    <t xml:space="preserve">Loteamento do Gago, chácara n° 6 - Luciano Raimundo Lopes </t>
  </si>
  <si>
    <t>20°17'1.11"S      43° 2'53.98"O</t>
  </si>
  <si>
    <t>Loteamento do Gago, s/n - Humberto Marcos de Oliveira</t>
  </si>
  <si>
    <t>20°17'0.45"S      43° 2'56.15"O</t>
  </si>
  <si>
    <t>1° de Janeiro, 476 - Geraldo Magela do Carmo Teixeira</t>
  </si>
  <si>
    <t>20°17'8.58"S      43° 2'53.94"O</t>
  </si>
  <si>
    <t>Raimundo Alves Xavier, 195 - José Ricardo dos Santos</t>
  </si>
  <si>
    <t>20°16'50.37"S     43° 2'7.89"O</t>
  </si>
  <si>
    <t>Sítio Pouso Alto, Pouso Alto - Sr. Dolor / Regina</t>
  </si>
  <si>
    <t>20°17'1.13"S       43° 4'1.79"O</t>
  </si>
  <si>
    <t>Fazenda Maria da Penha, Maria da Penha - Maria da Penha</t>
  </si>
  <si>
    <t>20°16'17.99"S  43° 9'11.90"O</t>
  </si>
  <si>
    <t>Adao Procopio Gonçalves</t>
  </si>
  <si>
    <t>-20.263101°-43.137061°</t>
  </si>
  <si>
    <t xml:space="preserve">Alvito Jose Cotta </t>
  </si>
  <si>
    <t>-20.264258°-43.137877°</t>
  </si>
  <si>
    <t>Carlos Leal Barbosa</t>
  </si>
  <si>
    <t>-20.272690°-43.162309°</t>
  </si>
  <si>
    <t>Expedito Juventino Tenorio</t>
  </si>
  <si>
    <t>-20.270033°-42.973284°</t>
  </si>
  <si>
    <t xml:space="preserve">Hamilton Pereira Barreto </t>
  </si>
  <si>
    <t>-20.292047°-43.053106°</t>
  </si>
  <si>
    <t>Jose Carlos Figueiredo</t>
  </si>
  <si>
    <t>-20.257129°-43.126426°</t>
  </si>
  <si>
    <t>Luiz Caetano Gomes</t>
  </si>
  <si>
    <t>-20.274140°-42.963790°</t>
  </si>
  <si>
    <t>Marco Aurelio Pereira Barreto</t>
  </si>
  <si>
    <t>-20.273535°-43.006481°</t>
  </si>
  <si>
    <t>Mauricio Machado Gomes</t>
  </si>
  <si>
    <t>-20.264470°-43.131141°</t>
  </si>
  <si>
    <t>Rafael Arcanjo Rola</t>
  </si>
  <si>
    <t>-20.264082°-43.110700°</t>
  </si>
  <si>
    <t xml:space="preserve">Sandra Cristina Martins Carneiro </t>
  </si>
  <si>
    <t>-20.281014°-43.073097°</t>
  </si>
  <si>
    <t>Joao Bosco Dominiguiti (Ponte Nova)</t>
  </si>
  <si>
    <t>-20.277634°-42.931679°</t>
  </si>
  <si>
    <t>Magno Augusto de Souza Nascimento (Rio Doce)</t>
  </si>
  <si>
    <t>-20.260867°-42.973446°</t>
  </si>
  <si>
    <t>Jose Ferreira da Silva (Santa Cruz)</t>
  </si>
  <si>
    <t>-20.234516°-42.874049°</t>
  </si>
  <si>
    <t>Armando Pascoal Carneiro</t>
  </si>
  <si>
    <t>Carmen das Dores de Castro</t>
  </si>
  <si>
    <t>-20.271042°-43.151445°</t>
  </si>
  <si>
    <t>-20.274110°-43.152809°</t>
  </si>
  <si>
    <t>Clercio Jose Gomes</t>
  </si>
  <si>
    <t>-20.256047°-43.120855°</t>
  </si>
  <si>
    <t>Edir Jose da Silva</t>
  </si>
  <si>
    <t>-20.266385°-43.117548°</t>
  </si>
  <si>
    <t>Fernando Henrique Carvalho</t>
  </si>
  <si>
    <t>-20.270962°-42.992137°</t>
  </si>
  <si>
    <t>Fernando Pereira Barreto</t>
  </si>
  <si>
    <t>-20.286639°-43.077824°</t>
  </si>
  <si>
    <t>Geraldo Adao de Castro</t>
  </si>
  <si>
    <t>-20.275177°-43.154847°</t>
  </si>
  <si>
    <t>Jafe Lino de Castro</t>
  </si>
  <si>
    <t>-20.283917°-43.049819°</t>
  </si>
  <si>
    <t>Jose Edmundo Gonçalves Lana</t>
  </si>
  <si>
    <t>-20.281077°-43.087463°</t>
  </si>
  <si>
    <t>Jose Ferreira Lana</t>
  </si>
  <si>
    <t>-20.269353°-42.992234°</t>
  </si>
  <si>
    <t>Jose Geraldo Carneiro</t>
  </si>
  <si>
    <t>-20.283768°-43.065711°</t>
  </si>
  <si>
    <t>Jose Higino Gomes Cota</t>
  </si>
  <si>
    <t>-20.261553°-43.117766°</t>
  </si>
  <si>
    <t>Jose Oswaldo Mol Carneiro</t>
  </si>
  <si>
    <t>-20.287725°-43.062513°</t>
  </si>
  <si>
    <t>Maria Barnabe Carneiro</t>
  </si>
  <si>
    <t>-20.279544°-43.157323°</t>
  </si>
  <si>
    <t>Maria da Penha Castro</t>
  </si>
  <si>
    <t>-20.271514°-43.153492°</t>
  </si>
  <si>
    <t>Mario Antonio Coelho</t>
  </si>
  <si>
    <t>-20.264257°-43.107655°</t>
  </si>
  <si>
    <t>Helenicio da Silva Lopes (Rio Doce)</t>
  </si>
  <si>
    <t>-20.219253°-42.884972°</t>
  </si>
  <si>
    <t>Luis Fernando de Andrade (Santa Cruz)</t>
  </si>
  <si>
    <t>-20.243141°-42.884594°</t>
  </si>
  <si>
    <t>Jose Mauricio Pereira da Silva (Rio Doce)</t>
  </si>
  <si>
    <t>-20.254747°-42.916125°</t>
  </si>
  <si>
    <t>Benjamin Humberto Gomes Siqueira</t>
  </si>
  <si>
    <t>-20.281008°-43.030658°</t>
  </si>
  <si>
    <t>Clodomiro Jose Pereira Carneiro</t>
  </si>
  <si>
    <t>-20.276207°-43.018640°</t>
  </si>
  <si>
    <t>Emanoel Pereira Barreto</t>
  </si>
  <si>
    <t>-20.272372°-43.013220°</t>
  </si>
  <si>
    <t>Hamilton Pereira Barreto</t>
  </si>
  <si>
    <t>-20.273343°-43.002088°</t>
  </si>
  <si>
    <t>-20.284212°-43.030929°</t>
  </si>
  <si>
    <t xml:space="preserve">Heli Ferreira Lana </t>
  </si>
  <si>
    <t>-20.273761°-42.968876°</t>
  </si>
  <si>
    <t>MATB - 0038</t>
  </si>
  <si>
    <t>Jaci Magalhaes</t>
  </si>
  <si>
    <t>-20.261421°-42.995697°</t>
  </si>
  <si>
    <t>MATB - 0039</t>
  </si>
  <si>
    <t>MATB - 0040</t>
  </si>
  <si>
    <t xml:space="preserve">Joao Tavares Carneiro </t>
  </si>
  <si>
    <t>-20.278305°-43.085546°</t>
  </si>
  <si>
    <t>MATB - 0041</t>
  </si>
  <si>
    <t>Joel Jose de Castro</t>
  </si>
  <si>
    <t>-20.261388°-43.128243°</t>
  </si>
  <si>
    <t>MATB - 0042</t>
  </si>
  <si>
    <t>MATB - 0043</t>
  </si>
  <si>
    <t>MATB - 0044</t>
  </si>
  <si>
    <t>MATB - 0045</t>
  </si>
  <si>
    <t>Jose Maria Coelho Xavier</t>
  </si>
  <si>
    <t>-20.263676°-43.116916°</t>
  </si>
  <si>
    <t>MATB - 0046</t>
  </si>
  <si>
    <t>MATB - 0047</t>
  </si>
  <si>
    <t>MATB - 0048</t>
  </si>
  <si>
    <t>MATB - 0049</t>
  </si>
  <si>
    <t>Oswaldo Lino Goncalves</t>
  </si>
  <si>
    <t>-20.272436°-43.176327°</t>
  </si>
  <si>
    <t>MATB - 0050</t>
  </si>
  <si>
    <t>Zilmar Marcelo Cota</t>
  </si>
  <si>
    <t>-20.268292°-43.145466°</t>
  </si>
  <si>
    <t>MATB - 0051</t>
  </si>
  <si>
    <t xml:space="preserve">GALNI </t>
  </si>
  <si>
    <t>GALIN - 0001</t>
  </si>
  <si>
    <t>Adao Procopio Gonçalves (Barra Longa)</t>
  </si>
  <si>
    <t>GALIN - 0002</t>
  </si>
  <si>
    <t>Dirceu da Luz (Barra Longa)</t>
  </si>
  <si>
    <t>-20.262605°-43.136933°</t>
  </si>
  <si>
    <t>GALIN - 0003</t>
  </si>
  <si>
    <t>Godofredo Lana Ferreira Filho</t>
  </si>
  <si>
    <t>-20.292218°-43.055626°</t>
  </si>
  <si>
    <t>Luiz Humberto Mol Carneiro</t>
  </si>
  <si>
    <t>-20.282519°-43.067871°</t>
  </si>
  <si>
    <t>Ana Felipe Carneiro</t>
  </si>
  <si>
    <t>-20.278504°-43.159223°</t>
  </si>
  <si>
    <t>Reconstrução/reforma de Cocho – Barra Longa</t>
  </si>
  <si>
    <t>Antonio Valle (Barra Longa)</t>
  </si>
  <si>
    <t>-20.278073°-43.078126°</t>
  </si>
  <si>
    <t>ENGM - 0001</t>
  </si>
  <si>
    <t>Jose Gonçalves Carneiro (Barra Longa)</t>
  </si>
  <si>
    <t>ENGM  - 0002</t>
  </si>
  <si>
    <t>Marcio Jose Gomes Mol (Barra Longa)</t>
  </si>
  <si>
    <t>-20.279423°-43.036445°</t>
  </si>
  <si>
    <t>Reconstrução/reforma de Bebedouro (agua e esgoto)</t>
  </si>
  <si>
    <t>Joao Bosco Dominiguiti(Ponte Nova)</t>
  </si>
  <si>
    <t>Afonso Ribeiro Ferreira (Rio Doce)</t>
  </si>
  <si>
    <t>-20.261009° -42.920791° </t>
  </si>
  <si>
    <t>Antonio Claret (Rio Doce)</t>
  </si>
  <si>
    <t>-20.205729°-42.876728°</t>
  </si>
  <si>
    <t>Benedito Pinto Araujo  (Rio Doce)</t>
  </si>
  <si>
    <t>-20.200532° -42.868115° </t>
  </si>
  <si>
    <t>Geraldo Ferreira da Cruz  (Rio Doce)</t>
  </si>
  <si>
    <t>-20.255921°-42.914080°</t>
  </si>
  <si>
    <t>Geraldo Ferreira Gomes (Rio Doce)</t>
  </si>
  <si>
    <t>-20152850°-42822996°</t>
  </si>
  <si>
    <t>Helenicio da Silva Lopes  (Rio Doce)</t>
  </si>
  <si>
    <t>-20.215387°-42.882894°</t>
  </si>
  <si>
    <t>Inacio Corcini da Silva (Rio Doce)</t>
  </si>
  <si>
    <t>-20.202613°-42.873682°</t>
  </si>
  <si>
    <t>Joao Batista Corsini  (Rio Doce)</t>
  </si>
  <si>
    <t> -20.193778°-42.854144° </t>
  </si>
  <si>
    <t>Joao Pereira da Silva Neto (Rio Doce)</t>
  </si>
  <si>
    <t>-20.250876°-42.886525°</t>
  </si>
  <si>
    <t>-20.245061°-42.886769°</t>
  </si>
  <si>
    <t>Jose das Graças Gomes  (Rio Doce)</t>
  </si>
  <si>
    <t> -20.191472° -42.839541°</t>
  </si>
  <si>
    <t>Jose Expedito Teixeira (Rio Doce)</t>
  </si>
  <si>
    <t>-20.197932°  -42.828598°</t>
  </si>
  <si>
    <t>Jose Quirino Vieira (Rio Doce)</t>
  </si>
  <si>
    <t>-20.193516°  -42.837731°</t>
  </si>
  <si>
    <t>Jose Resende Ferreira (Rio Doce)</t>
  </si>
  <si>
    <t> -20.192965° -42.839210°</t>
  </si>
  <si>
    <t>Ricardo Pereira de Freitas Teixeira (Rio Doce)</t>
  </si>
  <si>
    <t> -20.180131° -42.830490°</t>
  </si>
  <si>
    <t>Sebastiao Salvador Real Pereira (Rio Doce)</t>
  </si>
  <si>
    <t>-20.235923°-42.881369°</t>
  </si>
  <si>
    <t>Tales de Carvalho Pereira (Rio Doce)</t>
  </si>
  <si>
    <t> -20.190989° -42.847248°</t>
  </si>
  <si>
    <t>Adeir Gomes (Santa Cruz)</t>
  </si>
  <si>
    <t>-20.154461°-42.816533°</t>
  </si>
  <si>
    <t>Alexandre Gomes Santana (Santa Cruz)</t>
  </si>
  <si>
    <t>-20.196589°  -42.822908°</t>
  </si>
  <si>
    <t>Alvim Candido da Silva Neto (Santa Cruz)</t>
  </si>
  <si>
    <t> -20.150930° -42.813074°</t>
  </si>
  <si>
    <t>Armando Raimundo Guedes (Santa Cruz)</t>
  </si>
  <si>
    <t>-20.273023°-42.914248°</t>
  </si>
  <si>
    <t>Fernando Linhares de Carvalho (Santa Cruz)</t>
  </si>
  <si>
    <t> -20.197671° -42.838851°</t>
  </si>
  <si>
    <t>Flaminio Mota Lima (Santa Cruz)</t>
  </si>
  <si>
    <t>-20.260578°-42.892346°</t>
  </si>
  <si>
    <t>Joao Agripino Teodoro (Santa Cruz)</t>
  </si>
  <si>
    <t>-20.233933°-42.872612°</t>
  </si>
  <si>
    <t>Jose Cupertino Teixeira Fontes (Santa Cruz)</t>
  </si>
  <si>
    <t> -20.124763° -42.762255°</t>
  </si>
  <si>
    <t>Jose Geraldo Lima Lana (Santa Cruz)</t>
  </si>
  <si>
    <t>-20.262476°-42.904806°</t>
  </si>
  <si>
    <t>Jose Jorge de Lana (Santa Cruz)</t>
  </si>
  <si>
    <t>-20.257144°-42.910992°</t>
  </si>
  <si>
    <t>Milton Sette da Fonseca (Santa Cruz)</t>
  </si>
  <si>
    <t> -20.191198° -42.823144°</t>
  </si>
  <si>
    <t>Paulino Amaro Rosa  (Santa Cruz)</t>
  </si>
  <si>
    <t>-20.223692°-42.874342°</t>
  </si>
  <si>
    <t>Paulo Celso Pinto  (Santa Cruz)</t>
  </si>
  <si>
    <t>Rene Sulfarindo Lima (Santa Cruz)</t>
  </si>
  <si>
    <t> -20.162998° -42.825472°</t>
  </si>
  <si>
    <t>Valdinei Rodrigues Bortolini (Santa Cruz)</t>
  </si>
  <si>
    <t> -20.203041° -42.830857°</t>
  </si>
  <si>
    <t xml:space="preserve">Reconstrução/reforma de Comodos </t>
  </si>
  <si>
    <t>Zilmar Marcelo Cota (Barra Longa)</t>
  </si>
  <si>
    <t>RFRES-0035</t>
  </si>
  <si>
    <t>RFRES-0039</t>
  </si>
  <si>
    <t>Rodovia Edmundo Mariano Costa Lana, S/N</t>
  </si>
  <si>
    <t>RFRES-0049</t>
  </si>
  <si>
    <t xml:space="preserve">Fazenda Mandioca, s/n (Alemão) </t>
  </si>
  <si>
    <t>RFRES-0041</t>
  </si>
  <si>
    <t>RFRES-0081</t>
  </si>
  <si>
    <t>Rua Raimundo Alves Xavier, 146 (1 pavimento)</t>
  </si>
  <si>
    <t>RFRES-0082</t>
  </si>
  <si>
    <t>Rua Raimundo Alves Xavier, 561 – Morro Vermelho (1 pavimento)</t>
  </si>
  <si>
    <t>RFRES-0096</t>
  </si>
  <si>
    <t>CERCA</t>
  </si>
  <si>
    <t>Recconstrução de Cercas</t>
  </si>
  <si>
    <t>Para definição do programa foi realizado diagnóstico para identificar de forma detalhada as ações necessárias para atender as cláusulas do PG010. Como resultado foi produzida a relação abaixo das estruturas a serem reformadas, recuperadas ou reconstruídas segundo as alíneas da cláusula 84 do Termo de Transação e de Ajustamento de Conduta (“Acordo”).</t>
  </si>
  <si>
    <t>As demolições necessárias estão contempladas nos projetos de reconstrução. No caso do município de Mariana está detalhado no item 4.1.1 , letra M e para Barra Longa no item 4.1.2, letra M. E este item estará contemplado no plano de resultados, item 3.5,  indicador de efcácia.</t>
  </si>
  <si>
    <t>Recuperação de 9 travessias de cabo de aço e 07 pontes de concreto no município de Mariana e 05 pontes de concreto em Barra Longa.</t>
  </si>
  <si>
    <t>Reconstrução de travessias de cabo de aço</t>
  </si>
  <si>
    <t>Recuperação de Pontes</t>
  </si>
  <si>
    <t xml:space="preserve">Recuperação de Pontes </t>
  </si>
  <si>
    <t>GALIN</t>
  </si>
  <si>
    <t xml:space="preserve">Construção de gabião </t>
  </si>
  <si>
    <t>Construção de  cortina atirantada</t>
  </si>
  <si>
    <r>
      <t>A.</t>
    </r>
    <r>
      <rPr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Calibri"/>
        <family val="2"/>
        <scheme val="minor"/>
      </rPr>
      <t xml:space="preserve">Reestabelecimentos de acessos impactas pelo Evento </t>
    </r>
  </si>
  <si>
    <r>
      <t xml:space="preserve">Nota </t>
    </r>
    <r>
      <rPr>
        <sz val="11"/>
        <color theme="1"/>
        <rFont val="Calibri"/>
        <family val="2"/>
        <scheme val="minor"/>
      </rPr>
      <t>– Foram removidos, do item acima, os itens de recolhimento de madeiras (troncos e galhos) para todo o trecho, Barra Longa e Mariana, e transferido pra o programa PG25, e o item de remoção de rejeitos e limpeza das residências, estabelecimentos comerciais e espaços público, que foi transferido para o programa PG23. Estes itens serão reportados pelos respectivos programas para o qual foram transferidos.</t>
    </r>
  </si>
  <si>
    <r>
      <t>Nota</t>
    </r>
    <r>
      <rPr>
        <sz val="11"/>
        <color theme="1"/>
        <rFont val="Calibri"/>
        <family val="2"/>
        <scheme val="minor"/>
      </rPr>
      <t xml:space="preserve"> - Foi removido, do item acima, o item construção poços artesianos, e transferidopara o programa PG17. Este item será reportado pelo respectivo programa para o qual foi transferido.</t>
    </r>
  </si>
  <si>
    <r>
      <t xml:space="preserve">Nota </t>
    </r>
    <r>
      <rPr>
        <sz val="11"/>
        <color theme="1"/>
        <rFont val="Calibri"/>
        <family val="2"/>
        <scheme val="minor"/>
      </rPr>
      <t xml:space="preserve">– Foram agrupados no item acima as demandas dos itens correspondentes as </t>
    </r>
    <r>
      <rPr>
        <b/>
        <sz val="11"/>
        <color theme="1"/>
        <rFont val="Calibri"/>
        <family val="2"/>
        <scheme val="minor"/>
      </rPr>
      <t>letras H, I e N,</t>
    </r>
    <r>
      <rPr>
        <sz val="11"/>
        <color theme="1"/>
        <rFont val="Calibri"/>
        <family val="2"/>
        <scheme val="minor"/>
      </rPr>
      <t xml:space="preserve"> do diagnostico rev08 e que correspondem a estas letras no TTAC.</t>
    </r>
  </si>
  <si>
    <r>
      <t>Nota</t>
    </r>
    <r>
      <rPr>
        <sz val="11"/>
        <color theme="1"/>
        <rFont val="Calibri"/>
        <family val="2"/>
        <scheme val="minor"/>
      </rPr>
      <t xml:space="preserve"> - Foi removido, do item acima, o item construção de enrocamento, e transferido para o programa PG25. Este item será reportado pelo respectivo programa para o qual foi transferido. Este item corresponde a letra L do diagnostico rev08 e do TTAC.</t>
    </r>
  </si>
  <si>
    <r>
      <t xml:space="preserve">Nota </t>
    </r>
    <r>
      <rPr>
        <sz val="11"/>
        <color theme="1"/>
        <rFont val="Calibri"/>
        <family val="2"/>
        <scheme val="minor"/>
      </rPr>
      <t xml:space="preserve">– Os itens acima correspondente a </t>
    </r>
    <r>
      <rPr>
        <b/>
        <sz val="11"/>
        <color theme="1"/>
        <rFont val="Calibri"/>
        <family val="2"/>
        <scheme val="minor"/>
      </rPr>
      <t>letra M</t>
    </r>
    <r>
      <rPr>
        <sz val="11"/>
        <color theme="1"/>
        <rFont val="Calibri"/>
        <family val="2"/>
        <scheme val="minor"/>
      </rPr>
      <t xml:space="preserve"> do diagnostico rev08 e corresponde a esta letra no TTAC.</t>
    </r>
  </si>
  <si>
    <r>
      <t>F.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Calibri"/>
        <family val="2"/>
        <scheme val="minor"/>
      </rPr>
      <t xml:space="preserve">Reconstrução ou reforma de cercas, currais e paiol, porteiras, cocho, engenho moinho , bebedouro, poços de peixe/lagoas, chiqueiro e galinheiro. (No TTAC este item corresponde ao </t>
    </r>
  </si>
  <si>
    <r>
      <t>G.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Calibri"/>
        <family val="2"/>
        <scheme val="minor"/>
      </rPr>
      <t>Reconstrução ou reforma de igrejas e outros templos religiosos, campos de futebol e espaços de prática esportiva de acesso público, centros comunitários, praças e locais públicos de lazer, estabelecimentos comerciais e estruturas de educação e saúde impactadas.</t>
    </r>
  </si>
  <si>
    <r>
      <t>H.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Calibri"/>
        <family val="2"/>
        <scheme val="minor"/>
      </rPr>
      <t>Contenções de taludes e encostas para acessos (gabião e cortina atirantada)</t>
    </r>
  </si>
  <si>
    <r>
      <t>I.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Calibri"/>
        <family val="2"/>
        <scheme val="minor"/>
      </rPr>
      <t>Reconstrução ou reforma das unidades habitacionais impactadas</t>
    </r>
  </si>
  <si>
    <r>
      <t>B.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Limpeza e retirada de resíduos nas estruturas impactadas, entulho e detritos decorrentes do Evento</t>
    </r>
  </si>
  <si>
    <r>
      <t>C.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Demolição de estruturas comprometidas remanescentes e consequente limpeza</t>
    </r>
  </si>
  <si>
    <r>
      <t>E.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 xml:space="preserve">Drenagens de vias não pavimentadas </t>
    </r>
  </si>
  <si>
    <t>Mata burro 8 - Jose Edmundo Goncalves Lana - Fazenda Corvinas</t>
  </si>
  <si>
    <t>20°17'0.13"S        43° 8.677"O</t>
  </si>
  <si>
    <t>MATB-0008</t>
  </si>
  <si>
    <t>LAGO</t>
  </si>
  <si>
    <t>LAGO - 0001</t>
  </si>
  <si>
    <t>LAGO - 0002</t>
  </si>
  <si>
    <t>Jair Rosa Carneiro</t>
  </si>
  <si>
    <t>LAGO - 0003</t>
  </si>
  <si>
    <t>LAGO - 0004</t>
  </si>
  <si>
    <t>LAGO - 0005</t>
  </si>
  <si>
    <t>LAGO - 0006</t>
  </si>
  <si>
    <t>LAGO - 0007</t>
  </si>
  <si>
    <t>LAGO - 0008</t>
  </si>
  <si>
    <t>LAGO - 0009</t>
  </si>
  <si>
    <t>LAGO - 0010</t>
  </si>
  <si>
    <t>LAGO - 0011</t>
  </si>
  <si>
    <t>LAGO - 0012</t>
  </si>
  <si>
    <t>LAGO - 0013</t>
  </si>
  <si>
    <t>LAGO - 0014</t>
  </si>
  <si>
    <t>LAGO - 0015</t>
  </si>
  <si>
    <t>LAGO - 0016</t>
  </si>
  <si>
    <t>LAGO - 0017</t>
  </si>
  <si>
    <t>LAGO - 0018</t>
  </si>
  <si>
    <t>LAGO - 0019</t>
  </si>
  <si>
    <t>LAGO - 0020</t>
  </si>
  <si>
    <t>REMREJ-0001</t>
  </si>
  <si>
    <t>REMREJ-0002</t>
  </si>
  <si>
    <t>Clodorado Carneiro Cerceau</t>
  </si>
  <si>
    <t>REMREJ-0003</t>
  </si>
  <si>
    <t>Francisca Justina Carneiro</t>
  </si>
  <si>
    <t>REMREJ-0004</t>
  </si>
  <si>
    <t>REMREJ-0005</t>
  </si>
  <si>
    <t>REMREJ-0006</t>
  </si>
  <si>
    <t>CURR-0001</t>
  </si>
  <si>
    <t>Corjesus Mol Peixoto</t>
  </si>
  <si>
    <t>CURR-0002</t>
  </si>
  <si>
    <t>CURR-0003</t>
  </si>
  <si>
    <t>CURR-0004</t>
  </si>
  <si>
    <t>CURR-0005</t>
  </si>
  <si>
    <t>CURR-0006</t>
  </si>
  <si>
    <t>CURR-0007</t>
  </si>
  <si>
    <t>CURR-0008</t>
  </si>
  <si>
    <t>CURR-0009</t>
  </si>
  <si>
    <t>Francisco de Oliveira Miranda</t>
  </si>
  <si>
    <t>CURR-0010</t>
  </si>
  <si>
    <t>Geraldo Nascimento da Silva</t>
  </si>
  <si>
    <t>CURR-0011</t>
  </si>
  <si>
    <t>CURR-0012</t>
  </si>
  <si>
    <t>CURR-0013</t>
  </si>
  <si>
    <t>CURR-0014</t>
  </si>
  <si>
    <t>CURR-0015</t>
  </si>
  <si>
    <t>CURR-0016</t>
  </si>
  <si>
    <t>CURR-0017</t>
  </si>
  <si>
    <t>CURR-0018</t>
  </si>
  <si>
    <t>CURR-0019</t>
  </si>
  <si>
    <t>CURR-0020</t>
  </si>
  <si>
    <t>Jose Tavares Mol</t>
  </si>
  <si>
    <t>CURR-0021</t>
  </si>
  <si>
    <t>Marcio de Souza</t>
  </si>
  <si>
    <t>CURR-0022</t>
  </si>
  <si>
    <t>CURR-0023</t>
  </si>
  <si>
    <t>Nilson Heleno de Paula</t>
  </si>
  <si>
    <t>CURR-0024</t>
  </si>
  <si>
    <t>CURR-0025</t>
  </si>
  <si>
    <t>CURR-0026</t>
  </si>
  <si>
    <t>CURR-0027</t>
  </si>
  <si>
    <t>CURR-0028</t>
  </si>
  <si>
    <t>RCRES-0027</t>
  </si>
  <si>
    <t>Márcio de Souza- Casa Sede_ Ponte do Gama</t>
  </si>
  <si>
    <t>Jacob Henrique de Miranda</t>
  </si>
  <si>
    <t>Reforma do muro do cemitério</t>
  </si>
  <si>
    <t>RFCOM - 0001</t>
  </si>
  <si>
    <t>RFCOM - 0002</t>
  </si>
  <si>
    <t>RFCOM - 0003</t>
  </si>
  <si>
    <t>RFCOM - 0004</t>
  </si>
  <si>
    <t>RFCOM - 0005</t>
  </si>
  <si>
    <t>REDHID - 0001</t>
  </si>
  <si>
    <t>José Celestino</t>
  </si>
  <si>
    <t>20° 18.183'S        43° 14.645'O</t>
  </si>
  <si>
    <t>REDHID - 0002</t>
  </si>
  <si>
    <t>José Geraldo de Souza</t>
  </si>
  <si>
    <t>20° 16.536'S        43° 10.080'O</t>
  </si>
  <si>
    <t>REDHID - 0003</t>
  </si>
  <si>
    <t>20°16'22.86"S      43°10'5.23"O</t>
  </si>
  <si>
    <t>REDHID - 0004</t>
  </si>
  <si>
    <t>20°15'53.44"S      43°17'52.64"O</t>
  </si>
  <si>
    <t>REDHID - 0005</t>
  </si>
  <si>
    <t>Margarida Batista</t>
  </si>
  <si>
    <t>20° 16.539'           43° 10.026'</t>
  </si>
  <si>
    <t>REDHID - 0006</t>
  </si>
  <si>
    <t>20°16'10.54"        43°10'17.95"</t>
  </si>
  <si>
    <t>REDHID - 0007</t>
  </si>
  <si>
    <t>REDHID - 0008</t>
  </si>
  <si>
    <t>Milton Manoel de Sena</t>
  </si>
  <si>
    <t>REDHID - 0009</t>
  </si>
  <si>
    <t>20°16'15.36"         43°10'11.23"</t>
  </si>
  <si>
    <t>REDHID - 0010</t>
  </si>
  <si>
    <t>REDHID - 0011</t>
  </si>
  <si>
    <t>-20.279069°          -43.295662°</t>
  </si>
  <si>
    <t>REDHID - 0012</t>
  </si>
  <si>
    <t>Jair Possidueno da Silva</t>
  </si>
  <si>
    <t>20.306540°            -43.216829°</t>
  </si>
  <si>
    <t>REDHID - 0013</t>
  </si>
  <si>
    <t>-20.298461°        -43.197995°</t>
  </si>
  <si>
    <t>REDHID - 0014</t>
  </si>
  <si>
    <t>20° 16.280'S        43° 10.170'O</t>
  </si>
  <si>
    <t>REDHID - 0015</t>
  </si>
  <si>
    <t>-20.302573°          -43.229227°</t>
  </si>
  <si>
    <t>REDHID - 0016</t>
  </si>
  <si>
    <t>-20.272097°          -43.200573°</t>
  </si>
  <si>
    <t>REDHID - 0017</t>
  </si>
  <si>
    <t>-20.296845°          -43.233502°</t>
  </si>
  <si>
    <t>REDHID - 0018</t>
  </si>
  <si>
    <t>-20.270157°          -43.170869°</t>
  </si>
  <si>
    <t>PORT-0001</t>
  </si>
  <si>
    <t xml:space="preserve">20°16'29.65"      43°18'00.72"                 </t>
  </si>
  <si>
    <t>PORT-0002</t>
  </si>
  <si>
    <t xml:space="preserve"> 20°16'18.16"     43°11'55.01"               </t>
  </si>
  <si>
    <t>PORT-0003</t>
  </si>
  <si>
    <t xml:space="preserve">20°16'48.27"      43°12'07.47"                 </t>
  </si>
  <si>
    <t>PORT-0004</t>
  </si>
  <si>
    <t xml:space="preserve"> 20°17'59.03"      43°12'1.64"                   </t>
  </si>
  <si>
    <t>PORT-0005</t>
  </si>
  <si>
    <t xml:space="preserve">20°16'30.19"       43°17'56.55"                    </t>
  </si>
  <si>
    <t>PORT-0006</t>
  </si>
  <si>
    <t xml:space="preserve">20°18'21.98"       43°13'18.07"                </t>
  </si>
  <si>
    <t>PORT-0007</t>
  </si>
  <si>
    <t xml:space="preserve">20°16'15.36"       43°10'11.23"                  </t>
  </si>
  <si>
    <t>PORT-0008</t>
  </si>
  <si>
    <t xml:space="preserve"> 20°16'22.86"      43°10'05.23"                     </t>
  </si>
  <si>
    <t>PORT-0009</t>
  </si>
  <si>
    <t xml:space="preserve">  20°18'28.02"     43°13'53.74"                    </t>
  </si>
  <si>
    <t>PORT-0010</t>
  </si>
  <si>
    <t xml:space="preserve">20°17'24.43"       43°11'38.07"                  </t>
  </si>
  <si>
    <t>PORT-0011</t>
  </si>
  <si>
    <t xml:space="preserve">20°18'10.70"       43°14'38.80"                  </t>
  </si>
  <si>
    <t>PORT-0012</t>
  </si>
  <si>
    <t>PORT-0013</t>
  </si>
  <si>
    <t>PORT-0014</t>
  </si>
  <si>
    <t>PORT-0015</t>
  </si>
  <si>
    <t>PORT-0016</t>
  </si>
  <si>
    <t>PORT-0017</t>
  </si>
  <si>
    <t>PORT-0018</t>
  </si>
  <si>
    <t>PORT-0019</t>
  </si>
  <si>
    <t>PORT-0020</t>
  </si>
  <si>
    <t>PORT-0021</t>
  </si>
  <si>
    <t>PORT-0022</t>
  </si>
  <si>
    <t>PORT-0023</t>
  </si>
  <si>
    <t>PORT-0024</t>
  </si>
  <si>
    <t>PORT-0025</t>
  </si>
  <si>
    <t>PORT-0026</t>
  </si>
  <si>
    <t>PORT-0027</t>
  </si>
  <si>
    <t>20°16'14.38"           43°10'16.13"</t>
  </si>
  <si>
    <t>-20.273786°           -43.180726°</t>
  </si>
  <si>
    <t>-20.306063°          -43.230370°</t>
  </si>
  <si>
    <t>-20.261515°          -43.404683°</t>
  </si>
  <si>
    <t>-20.305558°           -43.249166°</t>
  </si>
  <si>
    <t>-20.295599°           -43.256412°</t>
  </si>
  <si>
    <t>-20.275078°            -43.298927°</t>
  </si>
  <si>
    <t>-20.304910°            -43.216189°</t>
  </si>
  <si>
    <t>-20.292353°            -43.262911°</t>
  </si>
  <si>
    <t>-20.296312°            -43.235992°</t>
  </si>
  <si>
    <t>-20.241074°            -43.416292°</t>
  </si>
  <si>
    <t>-20.294625°            -43.259228°</t>
  </si>
  <si>
    <t>-20.267176°             -43.298794°</t>
  </si>
  <si>
    <t>-20.301336°             -43.251027°</t>
  </si>
  <si>
    <t>-20.301685°            -43.200928°</t>
  </si>
  <si>
    <t>-20.307461°            -43.226013°</t>
  </si>
  <si>
    <t>-20.300998°            -43.233303°</t>
  </si>
  <si>
    <t>-20.234025°            -43.417489°</t>
  </si>
  <si>
    <t>CHIQ</t>
  </si>
  <si>
    <t>CHIQ - 0001</t>
  </si>
  <si>
    <t>CHIQ - 0002</t>
  </si>
  <si>
    <t>CHIQ - 0003</t>
  </si>
  <si>
    <t>CHIQ - 0004</t>
  </si>
  <si>
    <t>CHIQ - 0005</t>
  </si>
  <si>
    <t>CHIQ - 0006</t>
  </si>
  <si>
    <t>CHIQ - 0007</t>
  </si>
  <si>
    <t>CHIQ - 0008</t>
  </si>
  <si>
    <t>CHIQ - 0009</t>
  </si>
  <si>
    <t>CHIQ - 0010</t>
  </si>
  <si>
    <t>COMO - 0001</t>
  </si>
  <si>
    <t>COMO - 0002</t>
  </si>
  <si>
    <t>COMO - 0003</t>
  </si>
  <si>
    <t>COMO - 0004</t>
  </si>
  <si>
    <t>COMO - 0005</t>
  </si>
  <si>
    <t>COMO - 0006</t>
  </si>
  <si>
    <t>COMO - 0007</t>
  </si>
  <si>
    <t>ENGM - 0002</t>
  </si>
  <si>
    <t>ENGM - 0003</t>
  </si>
  <si>
    <t>ENGM - 0004</t>
  </si>
  <si>
    <t>ENGM - 0005</t>
  </si>
  <si>
    <t>PAIO - 0009</t>
  </si>
  <si>
    <t>Edmundo Mariano da Costa Lana, 266 - Geraldo Machado (Vera Lucia - esposa)</t>
  </si>
  <si>
    <t>R. Edmundo Mariano da Costa Lana, 156 - Elisabete Aparecida da Silva</t>
  </si>
  <si>
    <t>R. Edmundo Mariano da Costa Lana, 30 - Edimilson Felipe da Silva</t>
  </si>
  <si>
    <t xml:space="preserve">1° de Janeiro, 396 - Edmilson Felipe da Silva </t>
  </si>
  <si>
    <t xml:space="preserve">1° de Janeiro, 392 -Marcelo Drumond Magalhaes </t>
  </si>
  <si>
    <t>Raimundo Alves Xavier, 617 - Edmar Land Miguel</t>
  </si>
  <si>
    <t>Uma demandas nãomapeada anteriormente foi inserida</t>
  </si>
  <si>
    <t>13,285Km</t>
  </si>
  <si>
    <t>Ponte Jurumim x ponte do onçca</t>
  </si>
  <si>
    <t>Ponte onçca x Ponte Quindumba</t>
  </si>
  <si>
    <t>Ponte Jurumirim x Ponte Ponciano</t>
  </si>
  <si>
    <t>Ponte Jurumirim x Fazenda Porto Alegre</t>
  </si>
  <si>
    <t>NPAVMT</t>
  </si>
  <si>
    <t>NPAVMT - 0001</t>
  </si>
  <si>
    <t>NPAVMT - 0002</t>
  </si>
  <si>
    <t>NPAVMT - 0003</t>
  </si>
  <si>
    <t>NPAVMT - 0004</t>
  </si>
  <si>
    <t>QUINT-0001</t>
  </si>
  <si>
    <t>QUINT-0002</t>
  </si>
  <si>
    <t>QUINT-0003</t>
  </si>
  <si>
    <t>QUINT-0004</t>
  </si>
  <si>
    <t>QUINT-0005</t>
  </si>
  <si>
    <t>QUINT-0006</t>
  </si>
  <si>
    <t>QUINT-0007</t>
  </si>
  <si>
    <t>QUINT-0008</t>
  </si>
  <si>
    <t>QUINT-0009</t>
  </si>
  <si>
    <t>QUINT-0010</t>
  </si>
  <si>
    <t>QUINT-0011</t>
  </si>
  <si>
    <t>QUINT-0012</t>
  </si>
  <si>
    <t>QUINT-0013</t>
  </si>
  <si>
    <t>QUINT-0014</t>
  </si>
  <si>
    <t>QUINT-0015</t>
  </si>
  <si>
    <t>QUINT-0016</t>
  </si>
  <si>
    <t>QUINT-0017</t>
  </si>
  <si>
    <t>QUINT-0018</t>
  </si>
  <si>
    <t>QUINT-0019</t>
  </si>
  <si>
    <t>QUINT-0020</t>
  </si>
  <si>
    <t>QUINT-0021</t>
  </si>
  <si>
    <t>QUINT-0022</t>
  </si>
  <si>
    <t>QUINT-0023</t>
  </si>
  <si>
    <t>QUINT-0024</t>
  </si>
  <si>
    <t>QUINT-0025</t>
  </si>
  <si>
    <t>QUINT-0026</t>
  </si>
  <si>
    <t>QUINT-0027</t>
  </si>
  <si>
    <t>QUINT-0028</t>
  </si>
  <si>
    <t>QUINT-0029</t>
  </si>
  <si>
    <t>QUINT-0030</t>
  </si>
  <si>
    <t>QUINT-0031</t>
  </si>
  <si>
    <t>QUINT-0032</t>
  </si>
  <si>
    <t>QUINT-0033</t>
  </si>
  <si>
    <t>QUINT-0034</t>
  </si>
  <si>
    <t>QUINT-0035</t>
  </si>
  <si>
    <t>QUINT-0036</t>
  </si>
  <si>
    <t>QUINT-0037</t>
  </si>
  <si>
    <t>QUINT-0038</t>
  </si>
  <si>
    <t>QUINT-0039</t>
  </si>
  <si>
    <t>QUINT-0040</t>
  </si>
  <si>
    <t>QUINT-0041</t>
  </si>
  <si>
    <t>QUINT-0042</t>
  </si>
  <si>
    <t>QUINT-0043</t>
  </si>
  <si>
    <t>QUINT-0044</t>
  </si>
  <si>
    <t>QUINT-0045</t>
  </si>
  <si>
    <t>QUINT-0046</t>
  </si>
  <si>
    <t>QUINT-0047</t>
  </si>
  <si>
    <t>QUINT-0048</t>
  </si>
  <si>
    <t>QUINT-0049</t>
  </si>
  <si>
    <t>QUINT-0050</t>
  </si>
  <si>
    <t>QUINT-0051</t>
  </si>
  <si>
    <t>QUINT-0052</t>
  </si>
  <si>
    <t>QUINT-0053</t>
  </si>
  <si>
    <t>QUINT-0054</t>
  </si>
  <si>
    <t>QUINT-0055</t>
  </si>
  <si>
    <t>QUINT-0056</t>
  </si>
  <si>
    <t>QUINT-0057</t>
  </si>
  <si>
    <t>QUINT-0058</t>
  </si>
  <si>
    <t>QUINT-0059</t>
  </si>
  <si>
    <t>QUINT-0060</t>
  </si>
  <si>
    <t>QUINT-0061</t>
  </si>
  <si>
    <t>QUINT-0062</t>
  </si>
  <si>
    <t>QUINT-0063</t>
  </si>
  <si>
    <t>QUINT-0064</t>
  </si>
  <si>
    <t>QUINT-0065</t>
  </si>
  <si>
    <t>QUINT-0066</t>
  </si>
  <si>
    <t>QUINT-0067</t>
  </si>
  <si>
    <t>QUINT-0068</t>
  </si>
  <si>
    <t>QUINT-0069</t>
  </si>
  <si>
    <t>QUINT-0070</t>
  </si>
  <si>
    <t>QUINT-0071</t>
  </si>
  <si>
    <t>QUINT-0072</t>
  </si>
  <si>
    <t>QUINT-0073</t>
  </si>
  <si>
    <t>QUINT-0074</t>
  </si>
  <si>
    <t>QUINT-0075</t>
  </si>
  <si>
    <t>QUINT-0076</t>
  </si>
  <si>
    <t>QUINT-0077</t>
  </si>
  <si>
    <t>QUINT-0078</t>
  </si>
  <si>
    <t>QUINT-0079</t>
  </si>
  <si>
    <t>QUINT-0080</t>
  </si>
  <si>
    <t>QUINT-0081</t>
  </si>
  <si>
    <t>QUINT-0082</t>
  </si>
  <si>
    <t>QUINT-0083</t>
  </si>
  <si>
    <t>QUINT-0084</t>
  </si>
  <si>
    <t>QUINT-0085</t>
  </si>
  <si>
    <t>QUINT-0086</t>
  </si>
  <si>
    <t>QUINT-0087</t>
  </si>
  <si>
    <t>QUINT-0088</t>
  </si>
  <si>
    <t>QUINT-0089</t>
  </si>
  <si>
    <t>QUINT-0090</t>
  </si>
  <si>
    <t>QUINT-0091</t>
  </si>
  <si>
    <t>QUINT-0092</t>
  </si>
  <si>
    <t>QUINT-0093</t>
  </si>
  <si>
    <t>QUINT-0094</t>
  </si>
  <si>
    <t>QUINT-0095</t>
  </si>
  <si>
    <t>QUINT-0096</t>
  </si>
  <si>
    <t>QUINT-0097</t>
  </si>
  <si>
    <t>QUINT-0098</t>
  </si>
  <si>
    <t>QUINT-0099</t>
  </si>
  <si>
    <t>QUINT-0100</t>
  </si>
  <si>
    <t>QUINT-0101</t>
  </si>
  <si>
    <t>QUINT-0102</t>
  </si>
  <si>
    <t>QUINT-0103</t>
  </si>
  <si>
    <t>QUINT-0104</t>
  </si>
  <si>
    <t>QUINT-0105</t>
  </si>
  <si>
    <t>QUINT-0106</t>
  </si>
  <si>
    <t>QUINT-0107</t>
  </si>
  <si>
    <t>QUINT-0108</t>
  </si>
  <si>
    <t>QUINT-0109</t>
  </si>
  <si>
    <t>QUINT-0110</t>
  </si>
  <si>
    <t>QUINT-0111</t>
  </si>
  <si>
    <t>QUINT-0112</t>
  </si>
  <si>
    <t>QUINT-0113</t>
  </si>
  <si>
    <t>QUINT-0114</t>
  </si>
  <si>
    <t>QUINT-0115</t>
  </si>
  <si>
    <t>QUINT-0116</t>
  </si>
  <si>
    <t>QUINT-0117</t>
  </si>
  <si>
    <t>QUINT-0118</t>
  </si>
  <si>
    <t>QUINT-0119</t>
  </si>
  <si>
    <t>QUINT-0120</t>
  </si>
  <si>
    <t>QUINT-0121</t>
  </si>
  <si>
    <t>QUINT-0122</t>
  </si>
  <si>
    <t>QUINT-0123</t>
  </si>
  <si>
    <t>QUINT-0124</t>
  </si>
  <si>
    <t>QUINT-0125</t>
  </si>
  <si>
    <t>QUINT-0126</t>
  </si>
  <si>
    <t>QUINT-0127</t>
  </si>
  <si>
    <t>QUINT-0128</t>
  </si>
  <si>
    <t>QUINT-0129</t>
  </si>
  <si>
    <t>QUINT-0130</t>
  </si>
  <si>
    <t>QUINT-0131</t>
  </si>
  <si>
    <t>QUINT-0132</t>
  </si>
  <si>
    <t>QUINT-0133</t>
  </si>
  <si>
    <t>QUINT-0134</t>
  </si>
  <si>
    <t>QUINT-0135</t>
  </si>
  <si>
    <t>QUINT-0136</t>
  </si>
  <si>
    <t>QUINT-0137</t>
  </si>
  <si>
    <t>QUINT-0138</t>
  </si>
  <si>
    <t>QUINT-0139</t>
  </si>
  <si>
    <t>QUINT-0140</t>
  </si>
  <si>
    <t>QUINT-0141</t>
  </si>
  <si>
    <t>QUINT-0142</t>
  </si>
  <si>
    <t>QUINT-0143</t>
  </si>
  <si>
    <t>QUINT-0144</t>
  </si>
  <si>
    <t>QUINT-0145</t>
  </si>
  <si>
    <t>QUINT-0146</t>
  </si>
  <si>
    <t>QUINT-0147</t>
  </si>
  <si>
    <t>QUINT-0148</t>
  </si>
  <si>
    <t>QUINT-0149</t>
  </si>
  <si>
    <t>QUINT-0150</t>
  </si>
  <si>
    <t>QUINT-0151</t>
  </si>
  <si>
    <t>QUINT-0152</t>
  </si>
  <si>
    <t>QUINT-0153</t>
  </si>
  <si>
    <t>QUINT-0154</t>
  </si>
  <si>
    <t>QUINT-0155</t>
  </si>
  <si>
    <t>QUINT-0156</t>
  </si>
  <si>
    <t>QUINT-0157</t>
  </si>
  <si>
    <t>QUINT-0158</t>
  </si>
  <si>
    <t>QUINT-0159</t>
  </si>
  <si>
    <t>QUINT-0160</t>
  </si>
  <si>
    <t>QUINT-0161</t>
  </si>
  <si>
    <t>QUINT-0162</t>
  </si>
  <si>
    <t>QUINT-0163</t>
  </si>
  <si>
    <t>QUINT-0164</t>
  </si>
  <si>
    <t>QUINT-0165</t>
  </si>
  <si>
    <t>QUINT-0166</t>
  </si>
  <si>
    <t>QUINT-0167</t>
  </si>
  <si>
    <t>QUINT-0168</t>
  </si>
  <si>
    <t>QUINT-0169</t>
  </si>
  <si>
    <t>QUINT-0170</t>
  </si>
  <si>
    <t>QUINT-0171</t>
  </si>
  <si>
    <t>QUINT-0172</t>
  </si>
  <si>
    <t>QUINT-0173</t>
  </si>
  <si>
    <t>QUINT-0174</t>
  </si>
  <si>
    <t>QUINT-0175</t>
  </si>
  <si>
    <t>QUINT-0176</t>
  </si>
  <si>
    <t>QUINT-0177</t>
  </si>
  <si>
    <t>QUINT-0178</t>
  </si>
  <si>
    <t>QUINT-0179</t>
  </si>
  <si>
    <t>QUINT-0180</t>
  </si>
  <si>
    <t>QUINT-0181</t>
  </si>
  <si>
    <t>QUINT-0182</t>
  </si>
  <si>
    <t>QUINT-0183</t>
  </si>
  <si>
    <t>QUINT-0184</t>
  </si>
  <si>
    <t>QUINT-0185</t>
  </si>
  <si>
    <t>QUINT-0186</t>
  </si>
  <si>
    <t>QUINT-0187</t>
  </si>
  <si>
    <t>QUINT-0188</t>
  </si>
  <si>
    <t>QUINT-0189</t>
  </si>
  <si>
    <t>QUINT-0190</t>
  </si>
  <si>
    <t>QUINT-0191</t>
  </si>
  <si>
    <t>QUINT-0192</t>
  </si>
  <si>
    <t>QUINT-0193</t>
  </si>
  <si>
    <t>QUINT-0194</t>
  </si>
  <si>
    <t>QUINT-0195</t>
  </si>
  <si>
    <t>QUINT-0196</t>
  </si>
  <si>
    <t>QUINT-0197</t>
  </si>
  <si>
    <t>QUINT-0198</t>
  </si>
  <si>
    <t>QUINT-0199</t>
  </si>
  <si>
    <t>113,33Km</t>
  </si>
  <si>
    <t xml:space="preserve">Reforma de estabelecimentos </t>
  </si>
  <si>
    <t>REDHID - 0019</t>
  </si>
  <si>
    <t>REDHID - 0020</t>
  </si>
  <si>
    <t>REDHID - 0021</t>
  </si>
  <si>
    <t>REDHID - 0022</t>
  </si>
  <si>
    <t>REDHID - 0023</t>
  </si>
  <si>
    <t>REDHID - 0024</t>
  </si>
  <si>
    <t>REDHID - 0025</t>
  </si>
  <si>
    <t>REDHID - 0026</t>
  </si>
  <si>
    <t>REDHID - 0027</t>
  </si>
  <si>
    <t>REDHID - 0028</t>
  </si>
  <si>
    <t>REDHID - 0029</t>
  </si>
  <si>
    <t>REDHID - 0030</t>
  </si>
  <si>
    <t>REDHID - 0031</t>
  </si>
  <si>
    <t>REDHID - 0032</t>
  </si>
  <si>
    <t>REDHID - 0033</t>
  </si>
  <si>
    <t>REDHID - 0034</t>
  </si>
  <si>
    <r>
      <t xml:space="preserve">Reestabelecimentos de acessos impactas pelo Evento (diretamente), </t>
    </r>
    <r>
      <rPr>
        <b/>
        <sz val="11"/>
        <color theme="1"/>
        <rFont val="Calibri"/>
        <family val="2"/>
        <scheme val="minor"/>
      </rPr>
      <t>vias  não pavimentadas</t>
    </r>
  </si>
  <si>
    <t>Acrescido trechos das vias não pavimentadas impactadas diretamente pelo evento.</t>
  </si>
  <si>
    <t>21,42Km</t>
  </si>
  <si>
    <r>
      <t>A quantidade a menor no diagnostico rev 09  e  face a transferencia de</t>
    </r>
    <r>
      <rPr>
        <b/>
        <sz val="11"/>
        <color theme="1"/>
        <rFont val="Calibri"/>
        <family val="2"/>
        <scheme val="minor"/>
      </rPr>
      <t xml:space="preserve"> 30,82Km</t>
    </r>
    <r>
      <rPr>
        <sz val="11"/>
        <color theme="1"/>
        <rFont val="Calibri"/>
        <family val="2"/>
        <scheme val="minor"/>
      </rPr>
      <t xml:space="preserve"> para a parte de processo, ou seja estas vias não foram impactadas diretamente pelo evento.</t>
    </r>
  </si>
  <si>
    <t>Acrescido 01 trecho que estava listado em vias pavimentadas.</t>
  </si>
  <si>
    <t>Reforma de estabelecimentos</t>
  </si>
  <si>
    <t>(I) 20°16'58.68"S          43° 1'56.96"O</t>
  </si>
  <si>
    <t>(F) 20°17'10.03"S     43° 3'57.55"O</t>
  </si>
  <si>
    <t>(I) 20°17'10.03"S          43° 3'57.55"O</t>
  </si>
  <si>
    <t>(F) 20°17'27.57"S     43° 3'17.26"O</t>
  </si>
  <si>
    <t>(F) 20°17'7.60"S     43° 1'36.15"O</t>
  </si>
  <si>
    <t>(F) 20°15'17.86"S     42° 59'10.39"O</t>
  </si>
  <si>
    <t>(I) 20°17'.28"S          43° 2'51.01"O</t>
  </si>
  <si>
    <t>(F) 20°17'26.59"S         43° 3 '16.89"O</t>
  </si>
  <si>
    <t>Pavimentaçcão  Alameda Beira Rio - Barra Longa</t>
  </si>
  <si>
    <t>(I) 20°16'.54.10"S          43° 2'29.79"O</t>
  </si>
  <si>
    <t>(F) 20°16'52.06"S         43° 2 '26.28"O</t>
  </si>
  <si>
    <t>(I) 20°16'.55.54"S          43° 2'27.70"O</t>
  </si>
  <si>
    <t>(F) 20°16'.55.54"S          43° 2'27.70"O</t>
  </si>
  <si>
    <t>4,86km</t>
  </si>
  <si>
    <t>Qtde (trechos)</t>
  </si>
  <si>
    <t>CERCA-0001</t>
  </si>
  <si>
    <t>CERCA-0002</t>
  </si>
  <si>
    <t>CERCA-0003</t>
  </si>
  <si>
    <t>Heli Ferreira Lana</t>
  </si>
  <si>
    <t>CERCA-0004</t>
  </si>
  <si>
    <t>João Tavares Carneiro</t>
  </si>
  <si>
    <t>CERCA-0005</t>
  </si>
  <si>
    <t>José Geraldo Xavier da Costa</t>
  </si>
  <si>
    <t>CERCA-0006</t>
  </si>
  <si>
    <t>José Osvaldo Mol Carneiro</t>
  </si>
  <si>
    <t>CERCA-0007</t>
  </si>
  <si>
    <t>Lício José de Oliveira Carneiro</t>
  </si>
  <si>
    <t>CERCA-0008</t>
  </si>
  <si>
    <t>Zenita Teixeira Teofila</t>
  </si>
  <si>
    <t>CERCA-0009</t>
  </si>
  <si>
    <t>CERCA-0010</t>
  </si>
  <si>
    <t>-20.273786°-43.180726°</t>
  </si>
  <si>
    <t>CERCA-0011</t>
  </si>
  <si>
    <t>CERCA-0012</t>
  </si>
  <si>
    <t>CERCA-0013</t>
  </si>
  <si>
    <t>CERCA-0014</t>
  </si>
  <si>
    <t>Antonio Geraldo de Oliveira</t>
  </si>
  <si>
    <t>CERCA-0015</t>
  </si>
  <si>
    <t>CERCA-0016</t>
  </si>
  <si>
    <t>Antonio Marcos Chaves Teixeira</t>
  </si>
  <si>
    <t>-20.281073°-43.194807°</t>
  </si>
  <si>
    <t>CERCA-0017</t>
  </si>
  <si>
    <t xml:space="preserve">Carlos Leal Barbosa </t>
  </si>
  <si>
    <t>-20.270224°-43.191795°</t>
  </si>
  <si>
    <t>CERCA-0018</t>
  </si>
  <si>
    <t>-20.266749°-43.172306°</t>
  </si>
  <si>
    <t>CERCA-0019</t>
  </si>
  <si>
    <t>Celso Cota Neto</t>
  </si>
  <si>
    <t>-20.294319°-43.278562°</t>
  </si>
  <si>
    <t>CERCA-0020</t>
  </si>
  <si>
    <t>-20.298461°-43.197995°</t>
  </si>
  <si>
    <t>CERCA-0021</t>
  </si>
  <si>
    <t>Dan Mol Peixoto</t>
  </si>
  <si>
    <t>-20.295388°-43.238190°</t>
  </si>
  <si>
    <t>CERCA-0022</t>
  </si>
  <si>
    <t xml:space="preserve">Daniely Marcia de Souza Alves </t>
  </si>
  <si>
    <t>-20.305511°-43.215655°</t>
  </si>
  <si>
    <t>CERCA-0023</t>
  </si>
  <si>
    <t>CERCA-0024</t>
  </si>
  <si>
    <t>Emercio Jose Bernardes</t>
  </si>
  <si>
    <t>-20.299858°-43.200209°</t>
  </si>
  <si>
    <t>CERCA-0025</t>
  </si>
  <si>
    <t>CERCA-0026</t>
  </si>
  <si>
    <t xml:space="preserve">Francisco Mourao da Costa </t>
  </si>
  <si>
    <t>-20.304299°-43.214326°</t>
  </si>
  <si>
    <t>CERCA-0027</t>
  </si>
  <si>
    <t>CERCA-0028</t>
  </si>
  <si>
    <t>CERCA-0029</t>
  </si>
  <si>
    <t>CERCA-0030</t>
  </si>
  <si>
    <t>Gilvan Carlos Ramos</t>
  </si>
  <si>
    <t>-20.279503°-43.202015°</t>
  </si>
  <si>
    <t>CERCA-0031</t>
  </si>
  <si>
    <t>CERCA-0032</t>
  </si>
  <si>
    <t>CERCA-0033</t>
  </si>
  <si>
    <t>CERCA-0034</t>
  </si>
  <si>
    <t>-20.268216°-43.170154°</t>
  </si>
  <si>
    <t>CERCA-0035</t>
  </si>
  <si>
    <t>CERCA-0036</t>
  </si>
  <si>
    <t>-20.271405°-43.169502°</t>
  </si>
  <si>
    <t>CERCA-0037</t>
  </si>
  <si>
    <t>Janio Ribeiro Cordeiro</t>
  </si>
  <si>
    <t>-20.293615°-43.258512°</t>
  </si>
  <si>
    <t>CERCA-0038</t>
  </si>
  <si>
    <t>Joao Adriano de Assis</t>
  </si>
  <si>
    <t>-20.273153°-43.315234°</t>
  </si>
  <si>
    <t>CERCA-0039</t>
  </si>
  <si>
    <t>CERCA-0040</t>
  </si>
  <si>
    <t>CERCA-0041</t>
  </si>
  <si>
    <t>CERCA-0042</t>
  </si>
  <si>
    <t>CERCA-0043</t>
  </si>
  <si>
    <t>Joao Gregorio da Cruz</t>
  </si>
  <si>
    <t>-20.284633°-43.194679°</t>
  </si>
  <si>
    <t>CERCA-0044</t>
  </si>
  <si>
    <t>CERCA-0045</t>
  </si>
  <si>
    <t>CERCA-0046</t>
  </si>
  <si>
    <t>CERCA-0047</t>
  </si>
  <si>
    <t>CERCA-0048</t>
  </si>
  <si>
    <t>CERCA-0049</t>
  </si>
  <si>
    <t>Jose Carlos da Silva</t>
  </si>
  <si>
    <t>-20.306898°-43.232838°</t>
  </si>
  <si>
    <t>CERCA-0050</t>
  </si>
  <si>
    <t>CERCA-0051</t>
  </si>
  <si>
    <t>CERCA-0052</t>
  </si>
  <si>
    <t>CERCA-0053</t>
  </si>
  <si>
    <t xml:space="preserve">Jose Estevao Martins </t>
  </si>
  <si>
    <t>-20.289457°-43.195773°</t>
  </si>
  <si>
    <t>CERCA-0054</t>
  </si>
  <si>
    <t>-20.270770°-43.169914°</t>
  </si>
  <si>
    <t>CERCA-0055</t>
  </si>
  <si>
    <t>CERCA-0056</t>
  </si>
  <si>
    <t>Jose Paschoal</t>
  </si>
  <si>
    <t>-20.285832°-43.193795°</t>
  </si>
  <si>
    <t>CERCA-0057</t>
  </si>
  <si>
    <t>-20.270157°-43.170869°</t>
  </si>
  <si>
    <t>CERCA-0058</t>
  </si>
  <si>
    <t>CERCA-0059</t>
  </si>
  <si>
    <t>Jose Vicente Fortunato</t>
  </si>
  <si>
    <t>-20.273922°-43.167273°</t>
  </si>
  <si>
    <t>CERCA-0060</t>
  </si>
  <si>
    <t>CERCA-0061</t>
  </si>
  <si>
    <t>CERCA-0062</t>
  </si>
  <si>
    <t>CERCA-0063</t>
  </si>
  <si>
    <t>CERCA-0064</t>
  </si>
  <si>
    <t>CERCA-0065</t>
  </si>
  <si>
    <t>Maria Cornelia de Sousa</t>
  </si>
  <si>
    <t>-20.285084°-43.194828°</t>
  </si>
  <si>
    <t>CERCA-0066</t>
  </si>
  <si>
    <t>CERCA-0067</t>
  </si>
  <si>
    <t>CERCA-0068</t>
  </si>
  <si>
    <t>Mario de Souza Soares</t>
  </si>
  <si>
    <t>CERCA-0069</t>
  </si>
  <si>
    <t>CERCA-0070</t>
  </si>
  <si>
    <t>CERCA-0071</t>
  </si>
  <si>
    <t xml:space="preserve">Nilson Heleno de Paula </t>
  </si>
  <si>
    <t>-20.269053°-43.303526°</t>
  </si>
  <si>
    <t>CERCA-0072</t>
  </si>
  <si>
    <t>Paulo Cesar Mendes</t>
  </si>
  <si>
    <t>-20.245296°-43.415663°</t>
  </si>
  <si>
    <t>CERCA-0073</t>
  </si>
  <si>
    <t>CERCA-0074</t>
  </si>
  <si>
    <t>-20.270908°-43.170121°</t>
  </si>
  <si>
    <t>CERCA-0075</t>
  </si>
  <si>
    <t>CERCA-0076</t>
  </si>
  <si>
    <t>CERCA-0077</t>
  </si>
  <si>
    <t>CERCA-0078</t>
  </si>
  <si>
    <t>CERCA-0079</t>
  </si>
  <si>
    <t>CERCA-0080</t>
  </si>
  <si>
    <t>CERCA-0081</t>
  </si>
  <si>
    <t>CERCA-0082</t>
  </si>
  <si>
    <t>Walter Elias Cerceau</t>
  </si>
  <si>
    <t>-20.287499°-43.190671°</t>
  </si>
  <si>
    <t>CERCA-0083</t>
  </si>
  <si>
    <t>Wilson Ferreira Patrício</t>
  </si>
  <si>
    <t>-20.270515°-43.169952°</t>
  </si>
  <si>
    <t>CERCA-0084</t>
  </si>
  <si>
    <t>CERCA-0085</t>
  </si>
  <si>
    <t>CERCA-0086</t>
  </si>
  <si>
    <t>CERCA-0087</t>
  </si>
  <si>
    <t>CERCA-0088</t>
  </si>
  <si>
    <t>CERCA-0089</t>
  </si>
  <si>
    <t>Geraldo Costa de Castro</t>
  </si>
  <si>
    <t>-20.277550°-43.166122°</t>
  </si>
  <si>
    <t>CERCA-0090</t>
  </si>
  <si>
    <t>Jose Geraldo Gonçalves dos Santos</t>
  </si>
  <si>
    <t> -20.285185°-43.178056° </t>
  </si>
  <si>
    <t>CERCA-0091</t>
  </si>
  <si>
    <t>CERCA-0092</t>
  </si>
  <si>
    <t>Jose Joao Madalena</t>
  </si>
  <si>
    <t>-20.277127°-43.160829°</t>
  </si>
  <si>
    <t>CERCA-0093</t>
  </si>
  <si>
    <t>-20.275737°-43.167107°</t>
  </si>
  <si>
    <t>CERCA-0094</t>
  </si>
  <si>
    <t>CERCA-0095</t>
  </si>
  <si>
    <t>CERCA-0096</t>
  </si>
  <si>
    <t>Maria Geralda</t>
  </si>
  <si>
    <t>-20.273929°-43.169656°</t>
  </si>
  <si>
    <t>CERCA-0097</t>
  </si>
  <si>
    <t>Nadir de Deus Gonçalves</t>
  </si>
  <si>
    <t>-20.275789°-43.168687°</t>
  </si>
  <si>
    <t>CERCA-0098</t>
  </si>
  <si>
    <t>Terezinha de Jesus Carneiro</t>
  </si>
  <si>
    <t>-20.275068°-43.168916°</t>
  </si>
  <si>
    <t>Adao de Lima Lana</t>
  </si>
  <si>
    <t>-20.258860°</t>
  </si>
  <si>
    <t>-42.906835°</t>
  </si>
  <si>
    <t>-20.263101°</t>
  </si>
  <si>
    <t>-43.137061°</t>
  </si>
  <si>
    <t>Afonso Gonçalves Carneiro Neto</t>
  </si>
  <si>
    <t>-20.280196°</t>
  </si>
  <si>
    <t>-43.038474°</t>
  </si>
  <si>
    <t>Afonso Ribeiro Ferreira</t>
  </si>
  <si>
    <t>-20.261009° </t>
  </si>
  <si>
    <t>-42.920791° </t>
  </si>
  <si>
    <t>Alex Rodrigues Soares</t>
  </si>
  <si>
    <t>-20.273231°</t>
  </si>
  <si>
    <t>-42.912179°</t>
  </si>
  <si>
    <t>Alvito Jose Cotta</t>
  </si>
  <si>
    <t>-20.268328°</t>
  </si>
  <si>
    <t>-43.136362°</t>
  </si>
  <si>
    <t>-20.264258°</t>
  </si>
  <si>
    <t>-43.137877°</t>
  </si>
  <si>
    <t>Amauri Ferreira Lana</t>
  </si>
  <si>
    <t>-20.263742°</t>
  </si>
  <si>
    <t>-42.984660°</t>
  </si>
  <si>
    <t>Amelia Trindade Pazini</t>
  </si>
  <si>
    <t>-20.278222°</t>
  </si>
  <si>
    <t>-42.944586°</t>
  </si>
  <si>
    <t>Antonio Ciqueira Carneiro</t>
  </si>
  <si>
    <t>Antonio Felipe de Resende</t>
  </si>
  <si>
    <t>-20.297137°</t>
  </si>
  <si>
    <t>-43.054855°</t>
  </si>
  <si>
    <t>Antonio Valle</t>
  </si>
  <si>
    <t>-20.278073°</t>
  </si>
  <si>
    <t>-43.078126°</t>
  </si>
  <si>
    <t>Armando Raimundo Guedes</t>
  </si>
  <si>
    <t>-20.273023°</t>
  </si>
  <si>
    <t>-42.914248°</t>
  </si>
  <si>
    <t>-20.281008°</t>
  </si>
  <si>
    <t>-43.030658°</t>
  </si>
  <si>
    <t>-20.256047°</t>
  </si>
  <si>
    <t>-43.120855°</t>
  </si>
  <si>
    <t>-20.276207°</t>
  </si>
  <si>
    <t>-43.018640°</t>
  </si>
  <si>
    <t>Darci Humberto de Castro</t>
  </si>
  <si>
    <t>-20.268451°</t>
  </si>
  <si>
    <t>-43.089955°</t>
  </si>
  <si>
    <t>-20.262605°</t>
  </si>
  <si>
    <t>-43.136933°</t>
  </si>
  <si>
    <t>-20.266385°</t>
  </si>
  <si>
    <t>-43.117548°</t>
  </si>
  <si>
    <t>Eduardo Monteiro da Silva Lanna</t>
  </si>
  <si>
    <t>-20.275239°</t>
  </si>
  <si>
    <t>-42.955706°</t>
  </si>
  <si>
    <t>Elisio Pereira Barreto</t>
  </si>
  <si>
    <t>-20.296343°</t>
  </si>
  <si>
    <t>-43.065768°</t>
  </si>
  <si>
    <t>-20.272372°</t>
  </si>
  <si>
    <t>-43.013220°</t>
  </si>
  <si>
    <t>Ernane Augusto da Silva</t>
  </si>
  <si>
    <t>-20.240154°</t>
  </si>
  <si>
    <t>-42.882415°</t>
  </si>
  <si>
    <t>-20.270033°</t>
  </si>
  <si>
    <t>-42.973284°</t>
  </si>
  <si>
    <t>Fernando Henrique de Carvalho</t>
  </si>
  <si>
    <t>-20.270962°</t>
  </si>
  <si>
    <t>-42.992137°</t>
  </si>
  <si>
    <t>-20.286639°</t>
  </si>
  <si>
    <t>-43.077824°</t>
  </si>
  <si>
    <t>Firmina Sabina</t>
  </si>
  <si>
    <t>-20.262176°</t>
  </si>
  <si>
    <t>-43.136934°</t>
  </si>
  <si>
    <t>Flaminio Mota Lima</t>
  </si>
  <si>
    <t>-20.260578°</t>
  </si>
  <si>
    <t>-42.892346°</t>
  </si>
  <si>
    <t>Flavio Roberto Cerceau</t>
  </si>
  <si>
    <t> não encontrado</t>
  </si>
  <si>
    <t>não encontrado </t>
  </si>
  <si>
    <t>Gabriel de Araujo Motta</t>
  </si>
  <si>
    <t>-20.263972°</t>
  </si>
  <si>
    <t>-42.917357°</t>
  </si>
  <si>
    <t xml:space="preserve">Geraldo Celestino de Oliveira </t>
  </si>
  <si>
    <t>-20.207655°</t>
  </si>
  <si>
    <t>-42.860350°</t>
  </si>
  <si>
    <t>Geraldo Ferreira da Silva</t>
  </si>
  <si>
    <t>-20.280866°</t>
  </si>
  <si>
    <t>-43.026898°</t>
  </si>
  <si>
    <t>Geraldo Ferreira Gomes</t>
  </si>
  <si>
    <t>-20.292218°</t>
  </si>
  <si>
    <t>-43.055626°</t>
  </si>
  <si>
    <t>-20.273343°</t>
  </si>
  <si>
    <t>-43.002088°</t>
  </si>
  <si>
    <t xml:space="preserve">Helenicio da Silva Lopes </t>
  </si>
  <si>
    <t>-20.255449°</t>
  </si>
  <si>
    <t>-42.890681°</t>
  </si>
  <si>
    <t>-20.273761°</t>
  </si>
  <si>
    <t>-42.968876°</t>
  </si>
  <si>
    <t>Helvecio Pereira Frade</t>
  </si>
  <si>
    <t> -20.129801°</t>
  </si>
  <si>
    <t> -42.776717°</t>
  </si>
  <si>
    <t>-20.261421°</t>
  </si>
  <si>
    <t>-42.995697°</t>
  </si>
  <si>
    <t>-20.283917°</t>
  </si>
  <si>
    <t>-43.049819°</t>
  </si>
  <si>
    <t>Jair Carneiro</t>
  </si>
  <si>
    <t>-20.260696°</t>
  </si>
  <si>
    <t>-42.988588°</t>
  </si>
  <si>
    <t>Joao Batista Corsini</t>
  </si>
  <si>
    <t> -20.193778°</t>
  </si>
  <si>
    <t>-42.854144° </t>
  </si>
  <si>
    <t>Joao Bosco Dominiguiti</t>
  </si>
  <si>
    <t>-20.277634°</t>
  </si>
  <si>
    <t>-42.931679°</t>
  </si>
  <si>
    <t>Joao Laurindo Cupertino</t>
  </si>
  <si>
    <t>-20.305414° </t>
  </si>
  <si>
    <t> -43.062186°</t>
  </si>
  <si>
    <t>Joao Lucio Barreto Carneiro</t>
  </si>
  <si>
    <t>-20.273047°</t>
  </si>
  <si>
    <t>-42.948446°</t>
  </si>
  <si>
    <t>Joao Pereira da Silva Neto</t>
  </si>
  <si>
    <t>-20.250876°</t>
  </si>
  <si>
    <t>-42.886525°</t>
  </si>
  <si>
    <t>Joao Tavares Carneiro</t>
  </si>
  <si>
    <t>-20.287220°</t>
  </si>
  <si>
    <t>-43.068722°</t>
  </si>
  <si>
    <t>Joaquim Carneiro Gomes</t>
  </si>
  <si>
    <t>-20.253643°</t>
  </si>
  <si>
    <t>-42.983269°</t>
  </si>
  <si>
    <t>Joaquim Ricardo da Costa Neto</t>
  </si>
  <si>
    <t>-20.274897°</t>
  </si>
  <si>
    <t>-43.150011°</t>
  </si>
  <si>
    <t>-20.261388°</t>
  </si>
  <si>
    <t>-43.128243°</t>
  </si>
  <si>
    <t xml:space="preserve">Jose Barcelos da Silva </t>
  </si>
  <si>
    <t>-20.245105°</t>
  </si>
  <si>
    <t>-42.880638°</t>
  </si>
  <si>
    <t xml:space="preserve">Jose Carlos de Lanna </t>
  </si>
  <si>
    <t>-20.204872°</t>
  </si>
  <si>
    <t>-42.867908°</t>
  </si>
  <si>
    <t>-20.257129°</t>
  </si>
  <si>
    <t>-43.126426°</t>
  </si>
  <si>
    <t>Jose Expedito Teixeira</t>
  </si>
  <si>
    <t>-20.197932° </t>
  </si>
  <si>
    <t> -42.828598°</t>
  </si>
  <si>
    <t>-20.269353°</t>
  </si>
  <si>
    <t>-42.992234°</t>
  </si>
  <si>
    <t>-20.283768°</t>
  </si>
  <si>
    <t>-43.065711°</t>
  </si>
  <si>
    <t>Jose Geraldo Xavier da Costa</t>
  </si>
  <si>
    <t>-20.271936°</t>
  </si>
  <si>
    <t>-42.993719°</t>
  </si>
  <si>
    <t>-20.261553°</t>
  </si>
  <si>
    <t>-43.117766°</t>
  </si>
  <si>
    <t>Jose Jorge de Lana</t>
  </si>
  <si>
    <t>-20.257144°</t>
  </si>
  <si>
    <t>-42.910992°</t>
  </si>
  <si>
    <t>-20.263676°</t>
  </si>
  <si>
    <t>-43.116916°</t>
  </si>
  <si>
    <t>Jose Maria Gomes</t>
  </si>
  <si>
    <t>-20.240468°</t>
  </si>
  <si>
    <t>-42.877452°</t>
  </si>
  <si>
    <t>Jose Mauricio Pereira da Silva</t>
  </si>
  <si>
    <t>-20.254747°</t>
  </si>
  <si>
    <t>-42.916125°</t>
  </si>
  <si>
    <t>-20.287725°</t>
  </si>
  <si>
    <t>-43.062513°</t>
  </si>
  <si>
    <t>Josue Carneiro dos Passos</t>
  </si>
  <si>
    <t>-20.211648°</t>
  </si>
  <si>
    <t>-42.872095°</t>
  </si>
  <si>
    <t>Liscio Jose de Oliveira Carneiro</t>
  </si>
  <si>
    <t>-20.273730°</t>
  </si>
  <si>
    <t>-42.995798°</t>
  </si>
  <si>
    <t>-20.274140°</t>
  </si>
  <si>
    <t>-42.963790°</t>
  </si>
  <si>
    <t>-20.282519°</t>
  </si>
  <si>
    <t>-43.067871°</t>
  </si>
  <si>
    <t>Marcio Jose Gomes Mol</t>
  </si>
  <si>
    <t>-20.279423°</t>
  </si>
  <si>
    <t>-43.036445°</t>
  </si>
  <si>
    <t>Marcio Martins de Carvalho</t>
  </si>
  <si>
    <t>-20.218572°</t>
  </si>
  <si>
    <t>-42.878934°</t>
  </si>
  <si>
    <t>-20.273535°</t>
  </si>
  <si>
    <t>-43.006481°</t>
  </si>
  <si>
    <t>Maria Dedice</t>
  </si>
  <si>
    <t>-20.285196°</t>
  </si>
  <si>
    <t>-43.050929°</t>
  </si>
  <si>
    <t>-20.264257°</t>
  </si>
  <si>
    <t>-43.107655°</t>
  </si>
  <si>
    <t>-20.264470°</t>
  </si>
  <si>
    <t>-43.131141°</t>
  </si>
  <si>
    <t xml:space="preserve">Mauricio Machado Gomes </t>
  </si>
  <si>
    <t>-20.267077°</t>
  </si>
  <si>
    <t>-43.099621°</t>
  </si>
  <si>
    <t>Maurilio Pereira Barreto</t>
  </si>
  <si>
    <t>-20.263741°</t>
  </si>
  <si>
    <t>-42.998043°</t>
  </si>
  <si>
    <t>Melquiades Eulalio</t>
  </si>
  <si>
    <t>-20.269621°</t>
  </si>
  <si>
    <t>-43.171459°</t>
  </si>
  <si>
    <t>Milton Sette da Fonseca</t>
  </si>
  <si>
    <t> -20.191198°</t>
  </si>
  <si>
    <t> -42.823144°</t>
  </si>
  <si>
    <t>Nilson Ponciano</t>
  </si>
  <si>
    <t>-20.298165°</t>
  </si>
  <si>
    <t>-43.056373°</t>
  </si>
  <si>
    <t>Paulo Cicero Pereira de Freitas</t>
  </si>
  <si>
    <t>-20.255646°</t>
  </si>
  <si>
    <t>-42.905655°</t>
  </si>
  <si>
    <t>-20.264082°</t>
  </si>
  <si>
    <t>-43.110700°</t>
  </si>
  <si>
    <t>Rene Sulfarindo Lima</t>
  </si>
  <si>
    <t> -20.162998°</t>
  </si>
  <si>
    <t> -42.825472°</t>
  </si>
  <si>
    <t>Ricardo Savio do Carmo</t>
  </si>
  <si>
    <t>-20.279168°</t>
  </si>
  <si>
    <t>-42.927466°</t>
  </si>
  <si>
    <t>Sebastiao Fernando Gomes Siqueira</t>
  </si>
  <si>
    <t>-20.277641°</t>
  </si>
  <si>
    <t>-43.034686°</t>
  </si>
  <si>
    <t>Sebastiao Salvador Real Pereira</t>
  </si>
  <si>
    <t>-20.235923°</t>
  </si>
  <si>
    <t>-42.881369°</t>
  </si>
  <si>
    <t>Selma Alves Sampaio de Freitas</t>
  </si>
  <si>
    <t>-20.298797°</t>
  </si>
  <si>
    <t>-43.061542°</t>
  </si>
  <si>
    <t>Sergio Etrusco Ferreira</t>
  </si>
  <si>
    <t>-20.253533°</t>
  </si>
  <si>
    <t>-42.992723°</t>
  </si>
  <si>
    <t>Sinesio Antonio Rola Carneiro</t>
  </si>
  <si>
    <t>-20.297700°</t>
  </si>
  <si>
    <t>-43.066826°</t>
  </si>
  <si>
    <t>Valdinei Rodrigues Bortolini</t>
  </si>
  <si>
    <t> -20.203041°</t>
  </si>
  <si>
    <t> -42.830857°</t>
  </si>
  <si>
    <t>-20.268292°</t>
  </si>
  <si>
    <t>-43.145466°</t>
  </si>
  <si>
    <t>Não identificado coordenadas</t>
  </si>
  <si>
    <t>20°17'9.82"S         43° 3'24.07"O</t>
  </si>
  <si>
    <t>20°17'14.12"S   43° 4'16.35"O</t>
  </si>
  <si>
    <t xml:space="preserve">Barra Longa </t>
  </si>
  <si>
    <t>Reconstrução de cercas (transferido PG17)</t>
  </si>
  <si>
    <t>Reconstrução de cercas (Demanda PG10)</t>
  </si>
  <si>
    <t>José Carlos Figueiredo (Gongo) - embaixo do cemiterio</t>
  </si>
  <si>
    <t>80,21Km</t>
  </si>
  <si>
    <t>Reconstrução/reforma de currais (Demanda PG10)</t>
  </si>
  <si>
    <t>Reconstrução/reforma de currais (Transferidos PG17)</t>
  </si>
  <si>
    <t>Reconstrução/reforma de paióis (Demanda PG10)</t>
  </si>
  <si>
    <t>Reconstrução/reforma de paióis (Transferido PG17)</t>
  </si>
  <si>
    <t>Reconstrução/reforma de mata burros (Demanda PG10)</t>
  </si>
  <si>
    <t>Reconstrução/reforma de mata burros (Transferido PG17)</t>
  </si>
  <si>
    <t>Reconstrução/reforma de  Galinheiro (Transferido PG17)</t>
  </si>
  <si>
    <t>Reconstrução/reforma de  Galinheiro (Demanda PG10)</t>
  </si>
  <si>
    <t>Reconstrução/reforma de Cômodos (Transferido PG17)</t>
  </si>
  <si>
    <t>Reconstrução/reforma de Bebedouro (rede hidrossanitãria) - Transferido PG17</t>
  </si>
  <si>
    <t>-42.874637°</t>
  </si>
  <si>
    <t xml:space="preserve">            -20.225583°</t>
  </si>
  <si>
    <t>Reconstrução/reforma de Bebedouro (rede hidrossanitãria) - Demanda PG10</t>
  </si>
  <si>
    <t>Reconstrução / reforma de Cocho (Transferido PG17)</t>
  </si>
  <si>
    <t>Reconstrução/reforma de Porteiras (Transferido PG17)</t>
  </si>
  <si>
    <t>Reconstrução/reforma de Porteiras (Demanda Pg10)</t>
  </si>
  <si>
    <t>Reconstrução/reforma de Chiqueiro (Transferidos PG17)</t>
  </si>
  <si>
    <t>Reconstrução/reforma de Chiqueiro (Demanda PG10)</t>
  </si>
  <si>
    <t>Reconstrução/reforma de Poços de peixe / lagos   (Transferidos PG17)</t>
  </si>
  <si>
    <t xml:space="preserve">Reconstrução/reforma de Poços de peixe / lagos (Transferidos  PG17)  </t>
  </si>
  <si>
    <t>Reconstrução/reforma de Engenho/Moinho (Transferido PG17)</t>
  </si>
  <si>
    <t>Reconstrução/Reforma de Bueiro (Transferido PG17)</t>
  </si>
  <si>
    <t>Reconstrução/Reforma de Mini Usina (Transferido PG17)</t>
  </si>
  <si>
    <t>Reconstrução/Reforma de quintais e lotes (Demanda PG10)</t>
  </si>
  <si>
    <t>NPAVMT - 0005</t>
  </si>
  <si>
    <t>NPAVMT - 0006</t>
  </si>
  <si>
    <t>NPAVMT - 0007</t>
  </si>
  <si>
    <t>NPAVMT - 0008</t>
  </si>
  <si>
    <t>NPAVMT - 0009</t>
  </si>
  <si>
    <t>NPAVMT - 0010</t>
  </si>
  <si>
    <t>NPAVMT - 0011</t>
  </si>
  <si>
    <t>NPAVMT - 0012</t>
  </si>
  <si>
    <t>NPAVMT - 0013</t>
  </si>
  <si>
    <t>NPAVMT - 0014</t>
  </si>
  <si>
    <t>NPAVMT - 0015</t>
  </si>
  <si>
    <t>NPAVMT - 0016</t>
  </si>
  <si>
    <t>NPAVMT - 0017</t>
  </si>
  <si>
    <t>NPAVMT - 0018</t>
  </si>
  <si>
    <t>NPAVMT - 0019</t>
  </si>
  <si>
    <t>NPAVMT - 0020</t>
  </si>
  <si>
    <t>GALIN-0002</t>
  </si>
  <si>
    <t>GALIN-0003</t>
  </si>
  <si>
    <t>GALIN-0004</t>
  </si>
  <si>
    <t>GALIN-0005</t>
  </si>
  <si>
    <t>GALIN-0006</t>
  </si>
  <si>
    <t>GALIN-0007</t>
  </si>
  <si>
    <t>GALIN-0008</t>
  </si>
  <si>
    <t>GALIN-0009</t>
  </si>
  <si>
    <t>GALIN-0010</t>
  </si>
  <si>
    <t>GALIN-0011</t>
  </si>
  <si>
    <t>GALIN-0012</t>
  </si>
  <si>
    <t>GALIN-0013</t>
  </si>
  <si>
    <t>GALIN-0014</t>
  </si>
  <si>
    <t>GALIN-0015</t>
  </si>
  <si>
    <t>GALIN-0016</t>
  </si>
  <si>
    <t>GALIN-0017</t>
  </si>
  <si>
    <t>GALIN-0018</t>
  </si>
  <si>
    <t>COMO</t>
  </si>
  <si>
    <t>CURR -0028</t>
  </si>
  <si>
    <t>CURR -0029</t>
  </si>
  <si>
    <t>CURR -0030</t>
  </si>
  <si>
    <t>CURR -0031</t>
  </si>
  <si>
    <t>CURR -0032</t>
  </si>
  <si>
    <t>CURR -0033</t>
  </si>
  <si>
    <t>CURR -0034</t>
  </si>
  <si>
    <t>CURR -0035</t>
  </si>
  <si>
    <t>CURR -0036</t>
  </si>
  <si>
    <t>CURR -0037</t>
  </si>
  <si>
    <t>CURR -0038</t>
  </si>
  <si>
    <t>CURR -0039</t>
  </si>
  <si>
    <t>CURR -0040</t>
  </si>
  <si>
    <t>CURR -0041</t>
  </si>
  <si>
    <t>CURR -0042</t>
  </si>
  <si>
    <t>PORT - 0001</t>
  </si>
  <si>
    <t>PORT - 0002</t>
  </si>
  <si>
    <t>PORT - 0003</t>
  </si>
  <si>
    <t>PORT - 0004</t>
  </si>
  <si>
    <t>PORT - 0005</t>
  </si>
  <si>
    <t>PORT - 0006</t>
  </si>
  <si>
    <t>PORT - 0007</t>
  </si>
  <si>
    <t>PORT - 0008</t>
  </si>
  <si>
    <t>PORT - 0009</t>
  </si>
  <si>
    <t>PORT - 0010</t>
  </si>
  <si>
    <t>PORT - 0011</t>
  </si>
  <si>
    <t>PORT - 0012</t>
  </si>
  <si>
    <t>PORT - 0013</t>
  </si>
  <si>
    <t>PORT - 0014</t>
  </si>
  <si>
    <t>PORT - 0015</t>
  </si>
  <si>
    <t>PORT - 0016</t>
  </si>
  <si>
    <t>PORT - 0017</t>
  </si>
  <si>
    <t>PORT - 0018</t>
  </si>
  <si>
    <t>PORT - 0019</t>
  </si>
  <si>
    <t>PORT - 0020</t>
  </si>
  <si>
    <t>PORT - 0021</t>
  </si>
  <si>
    <t>PORT - 0022</t>
  </si>
  <si>
    <t>LAGO  - 0001</t>
  </si>
  <si>
    <t>LAGO  - 0002</t>
  </si>
  <si>
    <t>LAGO  - 0003</t>
  </si>
  <si>
    <r>
      <t xml:space="preserve">Reestabelecimentos de acessos impactas pelo Evento (diretamente ), </t>
    </r>
    <r>
      <rPr>
        <b/>
        <sz val="11"/>
        <color theme="1"/>
        <rFont val="Calibri"/>
        <family val="2"/>
        <scheme val="minor"/>
      </rPr>
      <t>vias pavimentadas</t>
    </r>
  </si>
  <si>
    <t>4,86Km</t>
  </si>
  <si>
    <r>
      <t xml:space="preserve"> </t>
    </r>
    <r>
      <rPr>
        <sz val="11"/>
        <color rgb="FF000000"/>
        <rFont val="Calibri"/>
        <family val="2"/>
      </rPr>
      <t>20°17'13.25" 43°11'20.05"</t>
    </r>
  </si>
  <si>
    <r>
      <t xml:space="preserve"> </t>
    </r>
    <r>
      <rPr>
        <sz val="11"/>
        <color rgb="FF000000"/>
        <rFont val="Calibri"/>
        <family val="2"/>
      </rPr>
      <t>20°17'27.83"  43°15'40.63"</t>
    </r>
  </si>
  <si>
    <r>
      <t xml:space="preserve"> </t>
    </r>
    <r>
      <rPr>
        <sz val="11"/>
        <color rgb="FF000000"/>
        <rFont val="Calibri"/>
        <family val="2"/>
      </rPr>
      <t>20°16'14.38"  43°10'16.13"</t>
    </r>
  </si>
  <si>
    <r>
      <t xml:space="preserve"> </t>
    </r>
    <r>
      <rPr>
        <sz val="11"/>
        <color rgb="FF000000"/>
        <rFont val="Calibri"/>
        <family val="2"/>
      </rPr>
      <t>20°16'18.38"  43° 9'10.73"</t>
    </r>
  </si>
  <si>
    <r>
      <t>Cemitério_Paracatu de Baixo</t>
    </r>
    <r>
      <rPr>
        <b/>
        <sz val="11"/>
        <color rgb="FF000000"/>
        <rFont val="Calibri"/>
        <family val="2"/>
      </rPr>
      <t xml:space="preserve"> (*)</t>
    </r>
  </si>
  <si>
    <r>
      <t xml:space="preserve">Fabrica de Geleia_Mariana </t>
    </r>
    <r>
      <rPr>
        <b/>
        <sz val="11"/>
        <color rgb="FF000000"/>
        <rFont val="Calibri"/>
        <family val="2"/>
      </rPr>
      <t>(*)</t>
    </r>
  </si>
  <si>
    <r>
      <t>Fazenda Asa Branca_Camargos</t>
    </r>
    <r>
      <rPr>
        <b/>
        <sz val="11"/>
        <color rgb="FF000000"/>
        <rFont val="Calibri"/>
        <family val="2"/>
      </rPr>
      <t xml:space="preserve"> (*)</t>
    </r>
  </si>
  <si>
    <r>
      <t>Fazenda da Vargem_Minart</t>
    </r>
    <r>
      <rPr>
        <b/>
        <sz val="11"/>
        <color rgb="FF000000"/>
        <rFont val="Calibri"/>
        <family val="2"/>
      </rPr>
      <t xml:space="preserve"> (*)</t>
    </r>
  </si>
  <si>
    <t xml:space="preserve"> 20.299676° -43.210904°</t>
  </si>
  <si>
    <t>TOTAL GERAL</t>
  </si>
  <si>
    <t>Total Geral</t>
  </si>
  <si>
    <t>Qtde.</t>
  </si>
  <si>
    <r>
      <t>4.2.</t>
    </r>
    <r>
      <rPr>
        <b/>
        <sz val="7"/>
        <color rgb="FF5B9BD5"/>
        <rFont val="Times New Roman"/>
        <family val="1"/>
      </rPr>
      <t xml:space="preserve"> </t>
    </r>
    <r>
      <rPr>
        <b/>
        <sz val="12"/>
        <color rgb="FF5B9BD5"/>
        <rFont val="Calibri Light"/>
        <family val="2"/>
      </rPr>
      <t>Diagnóstico para definição do programa</t>
    </r>
  </si>
  <si>
    <t>135,78Km</t>
  </si>
  <si>
    <t xml:space="preserve">Novas demandas transferidas do PG17 foram distribuidas entre os municipios de Barra Longa e Mariana. </t>
  </si>
  <si>
    <t>TE</t>
  </si>
  <si>
    <t>EXEC. Infra</t>
  </si>
  <si>
    <t>EFICACIA</t>
  </si>
  <si>
    <t>EFETIVIDADE</t>
  </si>
  <si>
    <t>não encontrado localizaçao</t>
  </si>
  <si>
    <t>SUBTOTAL (filtros por municipio)</t>
  </si>
  <si>
    <t>MUNICIPIO</t>
  </si>
  <si>
    <t>TERMO ENTREGA</t>
  </si>
  <si>
    <t>TOTAL DE OBRAS</t>
  </si>
  <si>
    <t>EXECUTADO INFRA</t>
  </si>
  <si>
    <t>Reconstrução/reforma de currais (PG17)</t>
  </si>
  <si>
    <t>Reconstrução/reforma de Bebedouro (rede hidrossanitaria) - Demanda PG10</t>
  </si>
  <si>
    <t>Reconstrução/reforma de Porteiras (Demanda PG10)</t>
  </si>
  <si>
    <t xml:space="preserve">Reconstrução/reforma de Poços de peixe / lagos (Transferidos  PG10)  </t>
  </si>
  <si>
    <t>Reconstrução/reforma de currais – Ponte Nova</t>
  </si>
  <si>
    <t>Reconstrução/reforma de currais – Rio Doce</t>
  </si>
  <si>
    <t>Reconstrução/reforma de currais – Santa Cruz</t>
  </si>
  <si>
    <t>Reconstrução/reforma de Cocho – Ponte Nova</t>
  </si>
  <si>
    <t>Recconstrução de Cercas (Unid M)</t>
  </si>
  <si>
    <t>20°17'19.38"S    43° 3'25.16"O</t>
  </si>
  <si>
    <t>20°16'57.22"S    43° 2'27.78"O</t>
  </si>
  <si>
    <t>20°16'53.37"S    43° 2'5.75"O</t>
  </si>
  <si>
    <t>20°16'58.89"S    43° 2'0.80"O</t>
  </si>
  <si>
    <t>20°16'52.24"S   43°2'58.4"O</t>
  </si>
  <si>
    <t>20°16'12.86"S  43° 4'20.01"O</t>
  </si>
  <si>
    <t>20°17'26.59"S    43° 3'16.89"O</t>
  </si>
  <si>
    <r>
      <t>Acrescidos volumes advindos de novos quintais, e locais que ainda não estavam mapeados no quantitativo inicial. (</t>
    </r>
    <r>
      <rPr>
        <b/>
        <sz val="11"/>
        <color theme="1"/>
        <rFont val="Calibri"/>
        <family val="2"/>
        <scheme val="minor"/>
      </rPr>
      <t>Detalhando; Fase 1 e 2 Executados = 119mil; 6 Berna = 15mil a executar; Fase 3 = 175mil a executar) - Para o município de Barra Longa, a remoção de rejeitos e limpeza está inserido dentro do item Reconstrução e reforma de propriedades.</t>
    </r>
  </si>
  <si>
    <t xml:space="preserve">21,42Km </t>
  </si>
  <si>
    <t>13,28Km</t>
  </si>
  <si>
    <t>A - Recuperação ou reforma das vias de acesso impactas pelo Evento</t>
  </si>
  <si>
    <r>
      <t>G.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Reconstrução ou reforma de igrejas e outros templos religiosos, campos de futebol e espaços de prática esportiva de acesso público, centros comunitários, praças e locais públicos de lazer, estabelecimentos comerciais e estruturas de educação e saúde impactadas.</t>
    </r>
  </si>
  <si>
    <t>I - Reconstrução ou reforma das unidades habitacionais impactadas</t>
  </si>
  <si>
    <t>H - Contenções de taludes e encostas para acessos (gabião e cortina atirantada)</t>
  </si>
  <si>
    <r>
      <rPr>
        <b/>
        <sz val="11"/>
        <color theme="1"/>
        <rFont val="Calibri"/>
        <family val="2"/>
        <scheme val="minor"/>
      </rPr>
      <t xml:space="preserve">F. 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Reconstrução ou reforma de cercas, currais, paiol, porteiras, cocho, engenho moinho , bebedouro, poços de peixe</t>
    </r>
    <r>
      <rPr>
        <b/>
        <sz val="11"/>
        <color rgb="FF000000"/>
        <rFont val="Calibri"/>
        <family val="2"/>
        <scheme val="minor"/>
      </rPr>
      <t>/lagoas, chiqueiro e galinheiro.</t>
    </r>
  </si>
  <si>
    <r>
      <t>F. Reconstrução ou reforma de cercas, currais , paiol, cocho, galinheiro, porteira, engenho/moinho, bueiro, mata burro, cômodo, bebedouro, m</t>
    </r>
    <r>
      <rPr>
        <b/>
        <sz val="11"/>
        <color rgb="FF000000"/>
        <rFont val="Calibri"/>
        <family val="2"/>
      </rPr>
      <t>ini usina e de poços de peixe/lagos</t>
    </r>
  </si>
  <si>
    <t>Qtde (Trechos)</t>
  </si>
  <si>
    <t xml:space="preserve">Reconstrução/reforma de Poços de peixe / lagos </t>
  </si>
  <si>
    <t>CHIC</t>
  </si>
  <si>
    <r>
      <t>D.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  <scheme val="minor"/>
      </rPr>
      <t>Reconstrução de pontes (pinguelas) e Travessias</t>
    </r>
  </si>
  <si>
    <t>PONTE - 0007</t>
  </si>
  <si>
    <t>Reforma / Recuperação de Pontes de concreto</t>
  </si>
  <si>
    <t>Reforma / Recuperação de pontes de Cabo de Aço (Pinguelas)</t>
  </si>
  <si>
    <t>D – Reforma / Recuperação de pontes de concreto (pinguelas) e travessias</t>
  </si>
  <si>
    <t>D – Reforma / Reconstrução de pontes e travessias – Barra Longa</t>
  </si>
  <si>
    <t>Reforma / Reconstrução de pontes e travessias</t>
  </si>
  <si>
    <t>Reforma / Reconstrução da Ponte (PONT)</t>
  </si>
  <si>
    <t>Reforma / Reconstrução de travessias de cabo de aço (PAÇO)</t>
  </si>
  <si>
    <t>Reforma / Reconstrução da Ponte (PONTE)</t>
  </si>
  <si>
    <t>Reforma / Reconstrução de travessias de cabo de aço - Pinguelas(PAÇO)</t>
  </si>
  <si>
    <r>
      <t xml:space="preserve">Reestabelecimentos de acessos impactas pelo Evento (diretamente ou indiretamente), </t>
    </r>
    <r>
      <rPr>
        <b/>
        <sz val="10"/>
        <color theme="1"/>
        <rFont val="Arial"/>
        <family val="2"/>
      </rPr>
      <t>vias  não pavimentadas</t>
    </r>
  </si>
  <si>
    <r>
      <t xml:space="preserve">Limpeza e retirada de resíduos nas estruturas impactadas, entulho e detritos decorrentes do Evento - </t>
    </r>
    <r>
      <rPr>
        <b/>
        <sz val="10"/>
        <color theme="1"/>
        <rFont val="Arial"/>
        <family val="2"/>
      </rPr>
      <t>Propriedades rurais</t>
    </r>
  </si>
  <si>
    <t>PONTE - 0002</t>
  </si>
  <si>
    <t>PONTE - 0003</t>
  </si>
  <si>
    <t>PONTE - 0004</t>
  </si>
  <si>
    <t>PONTE - 0005</t>
  </si>
  <si>
    <t>PONTE - 0006</t>
  </si>
  <si>
    <r>
      <t>Nota</t>
    </r>
    <r>
      <rPr>
        <sz val="11"/>
        <color theme="1"/>
        <rFont val="Calibri"/>
        <family val="2"/>
        <scheme val="minor"/>
      </rPr>
      <t xml:space="preserve"> – os itens acima estavam detalhados na letra K, no diagnostico rev08.(recuperação da pavimentação das vias centrais em Barra Longa e vias com pavimentação asfáltica)</t>
    </r>
  </si>
  <si>
    <r>
      <t>(*)</t>
    </r>
    <r>
      <rPr>
        <b/>
        <sz val="11"/>
        <color theme="1"/>
        <rFont val="Calibri"/>
        <family val="2"/>
      </rPr>
      <t>Nota 1 :</t>
    </r>
    <r>
      <rPr>
        <sz val="11"/>
        <color theme="1"/>
        <rFont val="Calibri"/>
        <family val="2"/>
      </rPr>
      <t xml:space="preserve"> Os itens marcados com asterisco (*) foram atividades realizadas para adequações, reformas e manutenções em locais não atingidos diretamente, mas que estão atendendo demandas necessárias como moradias, abrigos, acessos, comércios que não se enquadravam em outros itens do diagnóstico inicial.</t>
    </r>
  </si>
  <si>
    <r>
      <t xml:space="preserve">Nota 2 </t>
    </r>
    <r>
      <rPr>
        <sz val="11"/>
        <color theme="1"/>
        <rFont val="Calibri"/>
        <family val="2"/>
        <scheme val="minor"/>
      </rPr>
      <t>– Foram removidos, do item acima, os itens de recolhimento de madeiras (troncos e galhos) para todo o trecho, Barra Longa e Mariana, e transferido pra o programa PG25, e o item de remoção de rejeitos e limpeza das residências, estabelecimentos comerciais e espaços público, que foi transferido para o programa PG23. Estes itens serão reportados pelos respectivos programas para o qual foram transferidos. Para o município de Barra Longa, a remoção de rejeitos e limpeza está inserido dentro do item Reconstrução e reforma de propriedades.</t>
    </r>
  </si>
  <si>
    <r>
      <t>Nota</t>
    </r>
    <r>
      <rPr>
        <sz val="11"/>
        <color theme="1"/>
        <rFont val="Calibri"/>
        <family val="2"/>
        <scheme val="minor"/>
      </rPr>
      <t xml:space="preserve"> - Foi removido, do item acima, o item construção poços artesianos, e transferido para o programa PG17. Este item será reportado pelo respectivo programa para o qual foi transferido.</t>
    </r>
  </si>
  <si>
    <r>
      <t xml:space="preserve">Nota </t>
    </r>
    <r>
      <rPr>
        <sz val="11"/>
        <color theme="1"/>
        <rFont val="Calibri"/>
        <family val="2"/>
        <scheme val="minor"/>
      </rPr>
      <t xml:space="preserve">– Foram agrupados no item acima as demandas dos itens correspondentes as </t>
    </r>
    <r>
      <rPr>
        <b/>
        <sz val="11"/>
        <color theme="1"/>
        <rFont val="Calibri"/>
        <family val="2"/>
        <scheme val="minor"/>
      </rPr>
      <t>letras H, I e N,</t>
    </r>
    <r>
      <rPr>
        <sz val="11"/>
        <color theme="1"/>
        <rFont val="Calibri"/>
        <family val="2"/>
        <scheme val="minor"/>
      </rPr>
      <t xml:space="preserve"> do diagnostico rev08 e que correspondem a estas letras no TTAC</t>
    </r>
  </si>
  <si>
    <r>
      <t>Nota</t>
    </r>
    <r>
      <rPr>
        <sz val="11"/>
        <color theme="1"/>
        <rFont val="Calibri"/>
        <family val="2"/>
        <scheme val="minor"/>
      </rPr>
      <t xml:space="preserve"> – os itens acima estavam detalhados na letra K, no diagnostico rev08.</t>
    </r>
  </si>
  <si>
    <t>Reconstrução/reforma de Chiqueiro  (Transferido PG17)</t>
  </si>
  <si>
    <t>20°18'16.24"   43°13'22.70"</t>
  </si>
  <si>
    <t xml:space="preserve"> 20°17'27.83"S        43°15'40.63"O</t>
  </si>
  <si>
    <r>
      <t xml:space="preserve">Nota 2 - </t>
    </r>
    <r>
      <rPr>
        <sz val="11"/>
        <color theme="1"/>
        <rFont val="Calibri"/>
        <family val="2"/>
        <scheme val="minor"/>
      </rPr>
      <t>As benfeitorias de Capela de Nossa Senhora Aparecida, arena de festas e arena de cavalgada Marcio de Souza, estão inseridos na reforma e do item RFCOM 0001, por tratar-se do mesmo local, Ponte do Gama.</t>
    </r>
  </si>
  <si>
    <r>
      <t xml:space="preserve">Nota 1 </t>
    </r>
    <r>
      <rPr>
        <sz val="11"/>
        <color theme="1"/>
        <rFont val="Calibri"/>
        <family val="2"/>
        <scheme val="minor"/>
      </rPr>
      <t xml:space="preserve">– Foram agrupados no item acima as demandas dos itens correspondentes as </t>
    </r>
    <r>
      <rPr>
        <b/>
        <sz val="11"/>
        <color theme="1"/>
        <rFont val="Calibri"/>
        <family val="2"/>
        <scheme val="minor"/>
      </rPr>
      <t>letras H, I e N,</t>
    </r>
    <r>
      <rPr>
        <sz val="11"/>
        <color theme="1"/>
        <rFont val="Calibri"/>
        <family val="2"/>
        <scheme val="minor"/>
      </rPr>
      <t xml:space="preserve"> do diagnostico rev08 e que correspondem a estas letras no TTAC</t>
    </r>
  </si>
  <si>
    <t>Reforma do Centro comunitário - Ponte do Gama (inserido Capela Nossa Senhora Aparecida, arena de festas e arena de Cavalgada Marcio de Souza.</t>
  </si>
  <si>
    <t>Excluida a reforma da escola que atende os alunos de Paracatu será apontada no diagnostico do PG008, por se tratar de paliativo de reassentamento. E o campo e futebol de Paracatu de Cima foi excluido pela equipe do social após reunião com comunidade. As benfeitorias de Capela de Nossa Senhora Aparecida, arena de festas e arena de cavalgada Marcio de Souza, estão inseridos na reforma e do item RFCOM 0001, por tratar-se do mesmo local, Ponte do Gama.</t>
  </si>
  <si>
    <t>Reconstrução/reforma de currais ((Demanda PG10)</t>
  </si>
  <si>
    <t>4.2.  Diagnóstico para definição do programa</t>
  </si>
  <si>
    <t>4.2.2.1 – Estruturas transferidas do PG17</t>
  </si>
  <si>
    <r>
      <t>4.2.2.</t>
    </r>
    <r>
      <rPr>
        <b/>
        <sz val="7"/>
        <color theme="4"/>
        <rFont val="Times New Roman"/>
        <family val="1"/>
      </rPr>
      <t xml:space="preserve">  </t>
    </r>
    <r>
      <rPr>
        <b/>
        <sz val="12"/>
        <color theme="4"/>
        <rFont val="Calibri Light"/>
        <family val="2"/>
      </rPr>
      <t>Diagnóstico para definição do programa - Municipio de Barra Longa</t>
    </r>
  </si>
  <si>
    <r>
      <t>4.2.1.</t>
    </r>
    <r>
      <rPr>
        <b/>
        <sz val="7"/>
        <color theme="4"/>
        <rFont val="Times New Roman"/>
        <family val="1"/>
      </rPr>
      <t xml:space="preserve">  </t>
    </r>
    <r>
      <rPr>
        <b/>
        <sz val="12"/>
        <color theme="4"/>
        <rFont val="Calibri Light"/>
        <family val="2"/>
      </rPr>
      <t>Diagnóstico para definição do programa - Municipio de Mariana</t>
    </r>
  </si>
  <si>
    <t>4.2.1.1  Estruturas transferidas do PG17</t>
  </si>
  <si>
    <t>135,78 Km</t>
  </si>
  <si>
    <t>80,21 Km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</si>
  <si>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 – os itens acima estavam detalhados na letra K, no diagnostico rev08.(das vias centrais em Barra Longa e vias com pavimentação asfáltica)</t>
    </r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</si>
  <si>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 – Este item está sendo reportado no </t>
    </r>
    <r>
      <rPr>
        <b/>
        <sz val="11"/>
        <color theme="1"/>
        <rFont val="Calibri"/>
        <family val="2"/>
        <scheme val="minor"/>
      </rPr>
      <t>item A,</t>
    </r>
    <r>
      <rPr>
        <sz val="11"/>
        <color theme="1"/>
        <rFont val="Calibri"/>
        <family val="2"/>
        <scheme val="minor"/>
      </rPr>
      <t xml:space="preserve">  reestabelecimentos de acessos impactas pelo evento.</t>
    </r>
  </si>
  <si>
    <t>J- Recuperação das estruturas de captação, tratamento e distribuição de água impactadas.</t>
  </si>
  <si>
    <r>
      <t>Nota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1</t>
    </r>
    <r>
      <rPr>
        <sz val="11"/>
        <color theme="1"/>
        <rFont val="Calibri"/>
        <family val="2"/>
      </rPr>
      <t>- Foi removido, do item acima, o item construção poços artesianos, e transferidopara o programa PG17. Este item será reportado pelo respectivo programa para o qual foi transferido</t>
    </r>
  </si>
  <si>
    <r>
      <rPr>
        <b/>
        <sz val="11"/>
        <color theme="1"/>
        <rFont val="Calibri"/>
        <family val="2"/>
      </rPr>
      <t>Nota 2 -</t>
    </r>
    <r>
      <rPr>
        <sz val="11"/>
        <color theme="1"/>
        <rFont val="Calibri"/>
        <family val="2"/>
      </rPr>
      <t xml:space="preserve"> Os itens acima correspondente a letra</t>
    </r>
    <r>
      <rPr>
        <b/>
        <sz val="11"/>
        <color theme="1"/>
        <rFont val="Calibri"/>
        <family val="2"/>
      </rPr>
      <t xml:space="preserve"> P</t>
    </r>
    <r>
      <rPr>
        <sz val="11"/>
        <color theme="1"/>
        <rFont val="Calibri"/>
        <family val="2"/>
      </rPr>
      <t xml:space="preserve"> do diagnostico rev08 e corresponde a esta letra no TTAC.</t>
    </r>
  </si>
  <si>
    <t xml:space="preserve">Reconstrução/reforma de Poços de peixe / lagos (Demanda PG10)  </t>
  </si>
  <si>
    <r>
      <t xml:space="preserve">(*) Nota: </t>
    </r>
    <r>
      <rPr>
        <sz val="11"/>
        <color theme="1"/>
        <rFont val="Calibri"/>
        <family val="2"/>
        <scheme val="minor"/>
      </rPr>
      <t>Os quantitativos dos itens acima estão mensurados em trechos na tabela acima, e na planilha Excel, de detalhamento dos itens, estão representados em metros</t>
    </r>
  </si>
  <si>
    <r>
      <t>Reconstrução de cercas (Demanda PG10)</t>
    </r>
    <r>
      <rPr>
        <b/>
        <sz val="10"/>
        <color rgb="FF000000"/>
        <rFont val="Arial"/>
        <family val="2"/>
      </rPr>
      <t xml:space="preserve"> (*)</t>
    </r>
  </si>
  <si>
    <r>
      <t xml:space="preserve">Reconstrução de cercas (transferido PG17) </t>
    </r>
    <r>
      <rPr>
        <b/>
        <sz val="10"/>
        <color rgb="FF000000"/>
        <rFont val="Arial"/>
        <family val="2"/>
      </rPr>
      <t>(*)</t>
    </r>
  </si>
  <si>
    <r>
      <t>Reconstrução de cercas (transferido PG17)</t>
    </r>
    <r>
      <rPr>
        <b/>
        <sz val="10"/>
        <color rgb="FF000000"/>
        <rFont val="Arial"/>
        <family val="2"/>
      </rPr>
      <t xml:space="preserve"> 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</si>
</sst>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color rgb="FF00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8"/>
      <color rgb="FF000000"/>
      <name val="Arial"/>
      <family val="2"/>
    </font>
    <font>
      <b/>
      <sz val="10"/>
      <color rgb="FF000000"/>
      <name val="Calibri"/>
      <family val="2"/>
      <scheme val="minor"/>
    </font>
    <font>
      <b/>
      <sz val="12"/>
      <color rgb="FF5B9BD5"/>
      <name val="Calibri Light"/>
      <family val="2"/>
    </font>
    <font>
      <b/>
      <sz val="9"/>
      <color rgb="FF000000"/>
      <name val="Arial"/>
      <family val="2"/>
    </font>
    <font>
      <b/>
      <sz val="7"/>
      <color theme="1"/>
      <name val="Times New Roman"/>
      <family val="1"/>
    </font>
    <font>
      <sz val="8"/>
      <color rgb="FF000000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7"/>
      <color rgb="FF5B9BD5"/>
      <name val="Times New Roman"/>
      <family val="1"/>
    </font>
    <font>
      <sz val="7"/>
      <color theme="1"/>
      <name val="Times New Roman"/>
      <family val="1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4"/>
      <name val="Calibri"/>
      <family val="2"/>
    </font>
    <font>
      <sz val="11"/>
      <color rgb="FF0070C0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 Light"/>
      <family val="2"/>
    </font>
    <font>
      <b/>
      <sz val="11"/>
      <color theme="4"/>
      <name val="Calibri"/>
      <family val="2"/>
      <scheme val="minor"/>
    </font>
    <font>
      <b/>
      <sz val="12"/>
      <color theme="4"/>
      <name val="Calibri Light"/>
      <family val="2"/>
    </font>
    <font>
      <b/>
      <sz val="7"/>
      <color theme="4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theme="4" tint="0.79998168889431442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1" fillId="0" borderId="0" applyNumberFormat="0" applyFill="0" applyBorder="0" applyAlignment="0" applyProtection="0"/>
    <xf numFmtId="0" fontId="9" fillId="0" borderId="0"/>
    <xf numFmtId="9" fontId="23" fillId="0" borderId="0" applyFont="0" applyFill="0" applyBorder="0" applyAlignment="0" applyProtection="0"/>
  </cellStyleXfs>
  <cellXfs count="504">
    <xf numFmtId="0" fontId="0" fillId="0" borderId="0" xfId="0"/>
    <xf numFmtId="0" fontId="0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/>
    <xf numFmtId="0" fontId="0" fillId="0" borderId="1" xfId="0" applyFont="1" applyFill="1" applyBorder="1"/>
    <xf numFmtId="0" fontId="3" fillId="0" borderId="1" xfId="0" applyFont="1" applyBorder="1" applyAlignment="1">
      <alignment vertical="justify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justify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left" vertical="justify" indent="1"/>
    </xf>
    <xf numFmtId="0" fontId="0" fillId="0" borderId="1" xfId="0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0" fillId="0" borderId="1" xfId="0" applyFont="1" applyBorder="1" applyAlignment="1">
      <alignment vertical="justify"/>
    </xf>
    <xf numFmtId="0" fontId="2" fillId="0" borderId="1" xfId="0" applyFont="1" applyBorder="1"/>
    <xf numFmtId="0" fontId="2" fillId="0" borderId="1" xfId="0" applyFont="1" applyBorder="1" applyAlignment="1">
      <alignment vertical="justify"/>
    </xf>
    <xf numFmtId="0" fontId="8" fillId="5" borderId="2" xfId="0" applyFont="1" applyFill="1" applyBorder="1" applyAlignment="1">
      <alignment horizontal="center" vertical="center"/>
    </xf>
    <xf numFmtId="0" fontId="0" fillId="6" borderId="0" xfId="0" applyFill="1"/>
    <xf numFmtId="0" fontId="8" fillId="5" borderId="1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wrapText="1"/>
    </xf>
    <xf numFmtId="0" fontId="0" fillId="6" borderId="0" xfId="0" applyFill="1" applyAlignment="1">
      <alignment horizontal="left" wrapText="1"/>
    </xf>
    <xf numFmtId="0" fontId="1" fillId="6" borderId="0" xfId="0" applyFont="1" applyFill="1"/>
    <xf numFmtId="0" fontId="1" fillId="6" borderId="0" xfId="0" applyFont="1" applyFill="1" applyAlignment="1">
      <alignment horizontal="left" vertical="center" indent="2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6" borderId="0" xfId="0" applyFill="1" applyAlignment="1">
      <alignment vertical="center"/>
    </xf>
    <xf numFmtId="0" fontId="0" fillId="6" borderId="1" xfId="0" applyFont="1" applyFill="1" applyBorder="1" applyAlignment="1">
      <alignment vertical="justify"/>
    </xf>
    <xf numFmtId="0" fontId="0" fillId="6" borderId="0" xfId="0" applyFont="1" applyFill="1"/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0" fillId="6" borderId="0" xfId="0" applyFont="1" applyFill="1" applyAlignment="1">
      <alignment horizontal="center"/>
    </xf>
    <xf numFmtId="0" fontId="0" fillId="6" borderId="0" xfId="0" applyFill="1" applyBorder="1"/>
    <xf numFmtId="0" fontId="6" fillId="6" borderId="0" xfId="0" applyFont="1" applyFill="1" applyBorder="1"/>
    <xf numFmtId="0" fontId="1" fillId="6" borderId="0" xfId="0" applyFont="1" applyFill="1" applyBorder="1"/>
    <xf numFmtId="0" fontId="1" fillId="0" borderId="1" xfId="0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justify"/>
    </xf>
    <xf numFmtId="0" fontId="0" fillId="0" borderId="1" xfId="0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justify"/>
    </xf>
    <xf numFmtId="0" fontId="1" fillId="0" borderId="0" xfId="0" applyFont="1" applyAlignment="1">
      <alignment vertical="center"/>
    </xf>
    <xf numFmtId="0" fontId="1" fillId="6" borderId="0" xfId="0" applyFont="1" applyFill="1" applyAlignment="1">
      <alignment vertical="center"/>
    </xf>
    <xf numFmtId="0" fontId="10" fillId="8" borderId="28" xfId="0" applyFont="1" applyFill="1" applyBorder="1" applyAlignment="1">
      <alignment horizontal="center" vertical="center" wrapText="1"/>
    </xf>
    <xf numFmtId="0" fontId="10" fillId="8" borderId="29" xfId="0" applyFont="1" applyFill="1" applyBorder="1" applyAlignment="1">
      <alignment horizontal="center" vertical="center" wrapText="1"/>
    </xf>
    <xf numFmtId="0" fontId="13" fillId="8" borderId="28" xfId="0" applyFont="1" applyFill="1" applyBorder="1" applyAlignment="1">
      <alignment horizontal="center" vertical="center" wrapText="1"/>
    </xf>
    <xf numFmtId="0" fontId="13" fillId="8" borderId="29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vertical="center"/>
    </xf>
    <xf numFmtId="0" fontId="0" fillId="6" borderId="0" xfId="0" applyFill="1" applyAlignment="1">
      <alignment vertical="justify"/>
    </xf>
    <xf numFmtId="0" fontId="15" fillId="0" borderId="34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vertical="center" wrapText="1"/>
    </xf>
    <xf numFmtId="0" fontId="2" fillId="0" borderId="37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27" xfId="0" applyFont="1" applyBorder="1" applyAlignment="1">
      <alignment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26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0" fillId="6" borderId="0" xfId="0" applyFill="1" applyAlignment="1">
      <alignment horizontal="justify" vertical="center"/>
    </xf>
    <xf numFmtId="0" fontId="1" fillId="6" borderId="0" xfId="0" applyFont="1" applyFill="1" applyAlignment="1">
      <alignment vertical="justify"/>
    </xf>
    <xf numFmtId="0" fontId="0" fillId="6" borderId="0" xfId="0" applyFill="1" applyAlignment="1">
      <alignment horizontal="left" vertical="justify"/>
    </xf>
    <xf numFmtId="0" fontId="21" fillId="0" borderId="26" xfId="1" applyBorder="1" applyAlignment="1">
      <alignment horizontal="center" vertical="center" wrapText="1"/>
    </xf>
    <xf numFmtId="0" fontId="21" fillId="0" borderId="27" xfId="1" applyBorder="1" applyAlignment="1">
      <alignment horizontal="center" vertical="center" wrapText="1"/>
    </xf>
    <xf numFmtId="0" fontId="21" fillId="0" borderId="1" xfId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21" fillId="0" borderId="0" xfId="1" applyFill="1" applyAlignment="1">
      <alignment horizontal="center"/>
    </xf>
    <xf numFmtId="0" fontId="3" fillId="3" borderId="39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21" fillId="0" borderId="26" xfId="1" applyFill="1" applyBorder="1" applyAlignment="1">
      <alignment horizontal="center"/>
    </xf>
    <xf numFmtId="0" fontId="21" fillId="0" borderId="1" xfId="1" applyFill="1" applyBorder="1" applyAlignment="1">
      <alignment horizontal="center"/>
    </xf>
    <xf numFmtId="0" fontId="15" fillId="0" borderId="3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21" fillId="6" borderId="1" xfId="1" applyFill="1" applyBorder="1" applyAlignment="1">
      <alignment horizontal="center" vertical="center" wrapText="1"/>
    </xf>
    <xf numFmtId="0" fontId="21" fillId="0" borderId="43" xfId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0" xfId="0" applyFont="1" applyFill="1" applyAlignment="1">
      <alignment horizontal="left" vertical="center"/>
    </xf>
    <xf numFmtId="2" fontId="0" fillId="6" borderId="0" xfId="0" applyNumberFormat="1" applyFill="1"/>
    <xf numFmtId="0" fontId="15" fillId="6" borderId="14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left" vertical="justify"/>
    </xf>
    <xf numFmtId="0" fontId="0" fillId="6" borderId="3" xfId="0" applyFont="1" applyFill="1" applyBorder="1"/>
    <xf numFmtId="0" fontId="0" fillId="6" borderId="1" xfId="0" applyFont="1" applyFill="1" applyBorder="1"/>
    <xf numFmtId="0" fontId="0" fillId="6" borderId="3" xfId="0" applyFont="1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0" fillId="6" borderId="0" xfId="0" applyFont="1" applyFill="1" applyBorder="1"/>
    <xf numFmtId="0" fontId="0" fillId="0" borderId="1" xfId="0" applyFont="1" applyFill="1" applyBorder="1" applyAlignment="1">
      <alignment vertical="justify"/>
    </xf>
    <xf numFmtId="0" fontId="0" fillId="0" borderId="1" xfId="0" applyFont="1" applyFill="1" applyBorder="1" applyAlignment="1">
      <alignment horizontal="center"/>
    </xf>
    <xf numFmtId="0" fontId="0" fillId="6" borderId="0" xfId="0" applyFont="1" applyFill="1" applyBorder="1" applyAlignment="1">
      <alignment vertical="justify"/>
    </xf>
    <xf numFmtId="0" fontId="0" fillId="6" borderId="0" xfId="0" applyFont="1" applyFill="1" applyBorder="1" applyAlignment="1">
      <alignment horizontal="center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vertical="center"/>
    </xf>
    <xf numFmtId="0" fontId="25" fillId="6" borderId="0" xfId="0" applyFont="1" applyFill="1"/>
    <xf numFmtId="0" fontId="25" fillId="6" borderId="0" xfId="0" applyFont="1" applyFill="1" applyAlignment="1">
      <alignment horizontal="center"/>
    </xf>
    <xf numFmtId="0" fontId="26" fillId="7" borderId="1" xfId="0" applyFont="1" applyFill="1" applyBorder="1" applyAlignment="1">
      <alignment horizontal="center"/>
    </xf>
    <xf numFmtId="0" fontId="25" fillId="6" borderId="1" xfId="0" applyFont="1" applyFill="1" applyBorder="1"/>
    <xf numFmtId="0" fontId="25" fillId="0" borderId="1" xfId="0" applyFont="1" applyFill="1" applyBorder="1"/>
    <xf numFmtId="0" fontId="26" fillId="6" borderId="0" xfId="0" applyFont="1" applyFill="1"/>
    <xf numFmtId="0" fontId="25" fillId="0" borderId="35" xfId="0" applyFont="1" applyBorder="1" applyAlignment="1">
      <alignment horizontal="center" vertical="center"/>
    </xf>
    <xf numFmtId="0" fontId="25" fillId="0" borderId="49" xfId="0" applyFont="1" applyBorder="1" applyAlignment="1">
      <alignment horizontal="center" vertical="center" wrapText="1"/>
    </xf>
    <xf numFmtId="0" fontId="25" fillId="6" borderId="1" xfId="0" applyFont="1" applyFill="1" applyBorder="1" applyAlignment="1">
      <alignment vertical="justify"/>
    </xf>
    <xf numFmtId="0" fontId="25" fillId="6" borderId="1" xfId="0" applyFont="1" applyFill="1" applyBorder="1" applyAlignment="1">
      <alignment horizontal="center"/>
    </xf>
    <xf numFmtId="0" fontId="26" fillId="7" borderId="1" xfId="0" applyFont="1" applyFill="1" applyBorder="1" applyAlignment="1">
      <alignment horizontal="center" vertical="justify"/>
    </xf>
    <xf numFmtId="0" fontId="25" fillId="3" borderId="17" xfId="0" applyFont="1" applyFill="1" applyBorder="1" applyAlignment="1">
      <alignment vertical="center" wrapText="1"/>
    </xf>
    <xf numFmtId="0" fontId="25" fillId="3" borderId="17" xfId="0" applyFont="1" applyFill="1" applyBorder="1" applyAlignment="1">
      <alignment horizontal="center" vertical="center"/>
    </xf>
    <xf numFmtId="0" fontId="25" fillId="0" borderId="15" xfId="0" applyFont="1" applyBorder="1" applyAlignment="1">
      <alignment vertical="center" wrapText="1"/>
    </xf>
    <xf numFmtId="0" fontId="26" fillId="7" borderId="1" xfId="0" applyFont="1" applyFill="1" applyBorder="1" applyAlignment="1">
      <alignment horizontal="left" vertical="justify"/>
    </xf>
    <xf numFmtId="0" fontId="25" fillId="6" borderId="0" xfId="0" applyFont="1" applyFill="1" applyAlignment="1">
      <alignment horizontal="left" vertical="center" indent="2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49" fontId="25" fillId="3" borderId="15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6" borderId="0" xfId="0" applyFont="1" applyFill="1" applyBorder="1" applyAlignment="1">
      <alignment vertical="justify"/>
    </xf>
    <xf numFmtId="0" fontId="9" fillId="0" borderId="26" xfId="0" applyFont="1" applyBorder="1" applyAlignment="1">
      <alignment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7" xfId="0" applyFont="1" applyBorder="1" applyAlignment="1">
      <alignment vertical="center" wrapText="1"/>
    </xf>
    <xf numFmtId="0" fontId="9" fillId="0" borderId="27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8" fillId="7" borderId="25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7" xfId="0" applyFont="1" applyBorder="1" applyAlignment="1">
      <alignment vertical="center" wrapText="1"/>
    </xf>
    <xf numFmtId="0" fontId="25" fillId="0" borderId="27" xfId="0" applyFont="1" applyBorder="1" applyAlignment="1">
      <alignment horizontal="center" vertical="center" wrapText="1"/>
    </xf>
    <xf numFmtId="0" fontId="8" fillId="7" borderId="38" xfId="0" applyFont="1" applyFill="1" applyBorder="1" applyAlignment="1">
      <alignment horizontal="center" vertical="center" wrapText="1"/>
    </xf>
    <xf numFmtId="0" fontId="26" fillId="7" borderId="38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5" fillId="0" borderId="21" xfId="0" applyFont="1" applyBorder="1" applyAlignment="1">
      <alignment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48" xfId="0" applyFont="1" applyBorder="1" applyAlignment="1">
      <alignment vertical="center" wrapText="1"/>
    </xf>
    <xf numFmtId="0" fontId="25" fillId="0" borderId="50" xfId="0" applyFont="1" applyBorder="1" applyAlignment="1">
      <alignment horizontal="center" vertical="center" wrapText="1"/>
    </xf>
    <xf numFmtId="0" fontId="25" fillId="0" borderId="26" xfId="0" applyFont="1" applyBorder="1" applyAlignment="1">
      <alignment vertical="center" wrapText="1"/>
    </xf>
    <xf numFmtId="0" fontId="8" fillId="7" borderId="26" xfId="0" applyFont="1" applyFill="1" applyBorder="1" applyAlignment="1">
      <alignment horizontal="center" vertical="center" wrapText="1"/>
    </xf>
    <xf numFmtId="0" fontId="8" fillId="7" borderId="26" xfId="0" applyFont="1" applyFill="1" applyBorder="1" applyAlignment="1">
      <alignment vertical="center" wrapText="1"/>
    </xf>
    <xf numFmtId="0" fontId="25" fillId="3" borderId="1" xfId="0" applyFont="1" applyFill="1" applyBorder="1" applyAlignment="1">
      <alignment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27" xfId="0" applyFont="1" applyFill="1" applyBorder="1" applyAlignment="1">
      <alignment vertical="center" wrapText="1"/>
    </xf>
    <xf numFmtId="0" fontId="25" fillId="3" borderId="27" xfId="0" applyFont="1" applyFill="1" applyBorder="1" applyAlignment="1">
      <alignment horizontal="center" vertical="center" wrapText="1"/>
    </xf>
    <xf numFmtId="0" fontId="8" fillId="7" borderId="28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 wrapText="1"/>
    </xf>
    <xf numFmtId="0" fontId="25" fillId="3" borderId="31" xfId="0" applyFont="1" applyFill="1" applyBorder="1" applyAlignment="1">
      <alignment vertical="center" wrapText="1"/>
    </xf>
    <xf numFmtId="0" fontId="25" fillId="3" borderId="31" xfId="0" applyFont="1" applyFill="1" applyBorder="1" applyAlignment="1">
      <alignment horizontal="center" vertical="center" wrapText="1"/>
    </xf>
    <xf numFmtId="49" fontId="25" fillId="0" borderId="28" xfId="0" applyNumberFormat="1" applyFont="1" applyBorder="1" applyAlignment="1">
      <alignment horizontal="center" vertical="center" wrapText="1"/>
    </xf>
    <xf numFmtId="0" fontId="25" fillId="0" borderId="31" xfId="0" applyFont="1" applyBorder="1" applyAlignment="1">
      <alignment vertical="center" wrapText="1"/>
    </xf>
    <xf numFmtId="0" fontId="25" fillId="0" borderId="31" xfId="0" applyFont="1" applyBorder="1" applyAlignment="1">
      <alignment horizontal="center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25" fillId="6" borderId="0" xfId="0" applyFont="1" applyFill="1" applyBorder="1" applyAlignment="1">
      <alignment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25" fillId="0" borderId="37" xfId="0" applyFont="1" applyBorder="1" applyAlignment="1">
      <alignment vertical="center" wrapText="1"/>
    </xf>
    <xf numFmtId="0" fontId="9" fillId="0" borderId="27" xfId="0" applyFont="1" applyBorder="1" applyAlignment="1">
      <alignment horizontal="center" vertical="center"/>
    </xf>
    <xf numFmtId="0" fontId="25" fillId="3" borderId="15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vertical="center" wrapText="1"/>
    </xf>
    <xf numFmtId="0" fontId="25" fillId="3" borderId="5" xfId="0" applyFont="1" applyFill="1" applyBorder="1" applyAlignment="1">
      <alignment horizontal="center" vertical="center" wrapText="1"/>
    </xf>
    <xf numFmtId="49" fontId="25" fillId="0" borderId="35" xfId="0" applyNumberFormat="1" applyFont="1" applyBorder="1" applyAlignment="1">
      <alignment horizontal="center" vertical="center" wrapText="1"/>
    </xf>
    <xf numFmtId="49" fontId="25" fillId="0" borderId="15" xfId="0" applyNumberFormat="1" applyFont="1" applyBorder="1" applyAlignment="1">
      <alignment horizontal="center" vertical="center" wrapText="1"/>
    </xf>
    <xf numFmtId="49" fontId="25" fillId="0" borderId="37" xfId="0" applyNumberFormat="1" applyFont="1" applyBorder="1" applyAlignment="1">
      <alignment horizontal="center" vertical="center" wrapText="1"/>
    </xf>
    <xf numFmtId="49" fontId="25" fillId="3" borderId="37" xfId="0" applyNumberFormat="1" applyFont="1" applyFill="1" applyBorder="1" applyAlignment="1">
      <alignment horizontal="center" vertical="center" wrapText="1"/>
    </xf>
    <xf numFmtId="0" fontId="8" fillId="7" borderId="39" xfId="0" applyFont="1" applyFill="1" applyBorder="1" applyAlignment="1">
      <alignment horizontal="center" vertical="center" wrapText="1"/>
    </xf>
    <xf numFmtId="49" fontId="8" fillId="7" borderId="40" xfId="0" applyNumberFormat="1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left" vertical="center" wrapText="1"/>
    </xf>
    <xf numFmtId="49" fontId="9" fillId="3" borderId="35" xfId="0" applyNumberFormat="1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left" vertical="center" wrapText="1"/>
    </xf>
    <xf numFmtId="49" fontId="9" fillId="3" borderId="37" xfId="0" applyNumberFormat="1" applyFont="1" applyFill="1" applyBorder="1" applyAlignment="1">
      <alignment horizontal="center" vertical="center" wrapText="1"/>
    </xf>
    <xf numFmtId="0" fontId="25" fillId="6" borderId="0" xfId="0" applyFont="1" applyFill="1" applyAlignment="1">
      <alignment horizontal="left" vertical="center"/>
    </xf>
    <xf numFmtId="0" fontId="9" fillId="3" borderId="14" xfId="0" applyFont="1" applyFill="1" applyBorder="1" applyAlignment="1">
      <alignment horizontal="left" vertical="center" wrapText="1"/>
    </xf>
    <xf numFmtId="0" fontId="8" fillId="6" borderId="0" xfId="0" applyFont="1" applyFill="1" applyBorder="1" applyAlignment="1">
      <alignment horizontal="left" vertical="justify"/>
    </xf>
    <xf numFmtId="0" fontId="26" fillId="0" borderId="0" xfId="0" applyFont="1" applyAlignment="1">
      <alignment horizontal="left" vertical="center"/>
    </xf>
    <xf numFmtId="0" fontId="25" fillId="6" borderId="0" xfId="0" applyFont="1" applyFill="1" applyAlignment="1">
      <alignment horizontal="left"/>
    </xf>
    <xf numFmtId="0" fontId="9" fillId="0" borderId="36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51" xfId="0" applyFont="1" applyBorder="1" applyAlignment="1">
      <alignment horizontal="left" vertical="center" wrapText="1"/>
    </xf>
    <xf numFmtId="0" fontId="9" fillId="0" borderId="44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6" borderId="0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9" fillId="0" borderId="12" xfId="0" applyFont="1" applyBorder="1" applyAlignment="1">
      <alignment horizontal="left" vertical="center" wrapText="1"/>
    </xf>
    <xf numFmtId="0" fontId="0" fillId="6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0" fillId="6" borderId="0" xfId="0" applyFont="1" applyFill="1" applyBorder="1" applyAlignment="1">
      <alignment horizontal="left"/>
    </xf>
    <xf numFmtId="0" fontId="10" fillId="8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9" fontId="10" fillId="8" borderId="1" xfId="3" applyFont="1" applyFill="1" applyBorder="1" applyAlignment="1">
      <alignment horizontal="center" vertical="center" wrapText="1"/>
    </xf>
    <xf numFmtId="9" fontId="0" fillId="6" borderId="1" xfId="3" applyFont="1" applyFill="1" applyBorder="1"/>
    <xf numFmtId="9" fontId="0" fillId="6" borderId="0" xfId="3" applyFont="1" applyFill="1"/>
    <xf numFmtId="0" fontId="1" fillId="6" borderId="0" xfId="0" applyFont="1" applyFill="1" applyAlignment="1">
      <alignment horizontal="center"/>
    </xf>
    <xf numFmtId="0" fontId="1" fillId="0" borderId="0" xfId="0" applyFont="1"/>
    <xf numFmtId="0" fontId="1" fillId="11" borderId="1" xfId="0" applyFont="1" applyFill="1" applyBorder="1"/>
    <xf numFmtId="0" fontId="1" fillId="11" borderId="1" xfId="0" applyFont="1" applyFill="1" applyBorder="1" applyAlignment="1">
      <alignment horizontal="center"/>
    </xf>
    <xf numFmtId="9" fontId="1" fillId="11" borderId="1" xfId="3" applyFont="1" applyFill="1" applyBorder="1"/>
    <xf numFmtId="0" fontId="26" fillId="7" borderId="34" xfId="0" applyFont="1" applyFill="1" applyBorder="1" applyAlignment="1">
      <alignment horizontal="center" vertical="center"/>
    </xf>
    <xf numFmtId="0" fontId="26" fillId="7" borderId="26" xfId="0" applyFont="1" applyFill="1" applyBorder="1" applyAlignment="1">
      <alignment horizontal="center" vertical="center"/>
    </xf>
    <xf numFmtId="0" fontId="26" fillId="7" borderId="35" xfId="0" applyFont="1" applyFill="1" applyBorder="1" applyAlignment="1">
      <alignment horizontal="center" vertical="center"/>
    </xf>
    <xf numFmtId="0" fontId="26" fillId="7" borderId="14" xfId="0" applyFont="1" applyFill="1" applyBorder="1" applyAlignment="1">
      <alignment horizontal="center"/>
    </xf>
    <xf numFmtId="0" fontId="26" fillId="7" borderId="15" xfId="0" applyFont="1" applyFill="1" applyBorder="1" applyAlignment="1">
      <alignment horizontal="center"/>
    </xf>
    <xf numFmtId="0" fontId="9" fillId="0" borderId="27" xfId="0" applyFont="1" applyFill="1" applyBorder="1" applyAlignment="1">
      <alignment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 wrapText="1"/>
    </xf>
    <xf numFmtId="0" fontId="25" fillId="6" borderId="21" xfId="0" applyFont="1" applyFill="1" applyBorder="1" applyAlignment="1">
      <alignment horizontal="left"/>
    </xf>
    <xf numFmtId="0" fontId="25" fillId="0" borderId="21" xfId="0" applyFont="1" applyFill="1" applyBorder="1" applyAlignment="1">
      <alignment horizontal="left"/>
    </xf>
    <xf numFmtId="0" fontId="25" fillId="0" borderId="55" xfId="0" applyFont="1" applyFill="1" applyBorder="1" applyAlignment="1">
      <alignment horizontal="left"/>
    </xf>
    <xf numFmtId="0" fontId="25" fillId="0" borderId="27" xfId="0" applyFont="1" applyFill="1" applyBorder="1"/>
    <xf numFmtId="0" fontId="8" fillId="7" borderId="45" xfId="0" applyFont="1" applyFill="1" applyBorder="1" applyAlignment="1">
      <alignment horizontal="center" vertical="center" wrapText="1"/>
    </xf>
    <xf numFmtId="0" fontId="26" fillId="7" borderId="57" xfId="0" applyFont="1" applyFill="1" applyBorder="1" applyAlignment="1">
      <alignment horizontal="center" vertical="center" wrapText="1"/>
    </xf>
    <xf numFmtId="0" fontId="8" fillId="7" borderId="40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8" fillId="7" borderId="58" xfId="0" applyFont="1" applyFill="1" applyBorder="1" applyAlignment="1">
      <alignment horizontal="center" vertical="center" wrapText="1"/>
    </xf>
    <xf numFmtId="0" fontId="26" fillId="7" borderId="40" xfId="0" applyFont="1" applyFill="1" applyBorder="1" applyAlignment="1">
      <alignment horizontal="center" vertical="center" wrapText="1"/>
    </xf>
    <xf numFmtId="0" fontId="8" fillId="7" borderId="34" xfId="0" applyFont="1" applyFill="1" applyBorder="1" applyAlignment="1">
      <alignment horizontal="center" vertical="center" wrapText="1"/>
    </xf>
    <xf numFmtId="0" fontId="8" fillId="7" borderId="35" xfId="0" applyFont="1" applyFill="1" applyBorder="1" applyAlignment="1">
      <alignment horizontal="center" vertical="center" wrapText="1"/>
    </xf>
    <xf numFmtId="0" fontId="25" fillId="6" borderId="14" xfId="0" applyFont="1" applyFill="1" applyBorder="1" applyAlignment="1">
      <alignment horizontal="left"/>
    </xf>
    <xf numFmtId="0" fontId="25" fillId="6" borderId="15" xfId="0" applyFont="1" applyFill="1" applyBorder="1" applyAlignment="1">
      <alignment horizontal="center"/>
    </xf>
    <xf numFmtId="0" fontId="25" fillId="6" borderId="36" xfId="0" applyFont="1" applyFill="1" applyBorder="1" applyAlignment="1">
      <alignment horizontal="left"/>
    </xf>
    <xf numFmtId="0" fontId="25" fillId="6" borderId="17" xfId="0" applyFont="1" applyFill="1" applyBorder="1" applyAlignment="1">
      <alignment vertical="justify"/>
    </xf>
    <xf numFmtId="0" fontId="25" fillId="6" borderId="17" xfId="0" applyFont="1" applyFill="1" applyBorder="1" applyAlignment="1">
      <alignment horizontal="center"/>
    </xf>
    <xf numFmtId="0" fontId="25" fillId="6" borderId="58" xfId="0" applyFont="1" applyFill="1" applyBorder="1" applyAlignment="1">
      <alignment horizontal="center"/>
    </xf>
    <xf numFmtId="0" fontId="25" fillId="6" borderId="15" xfId="0" applyFont="1" applyFill="1" applyBorder="1"/>
    <xf numFmtId="0" fontId="25" fillId="0" borderId="60" xfId="0" applyFont="1" applyBorder="1" applyAlignment="1">
      <alignment horizontal="left" vertical="center" wrapText="1"/>
    </xf>
    <xf numFmtId="0" fontId="25" fillId="0" borderId="58" xfId="0" applyFont="1" applyBorder="1" applyAlignment="1">
      <alignment vertical="center" wrapText="1"/>
    </xf>
    <xf numFmtId="0" fontId="25" fillId="0" borderId="56" xfId="0" applyFont="1" applyBorder="1" applyAlignment="1">
      <alignment horizontal="center" vertical="center" wrapText="1"/>
    </xf>
    <xf numFmtId="0" fontId="0" fillId="6" borderId="21" xfId="0" applyFont="1" applyFill="1" applyBorder="1" applyAlignment="1">
      <alignment horizontal="left"/>
    </xf>
    <xf numFmtId="0" fontId="0" fillId="6" borderId="16" xfId="0" applyFont="1" applyFill="1" applyBorder="1" applyAlignment="1">
      <alignment horizontal="left"/>
    </xf>
    <xf numFmtId="0" fontId="0" fillId="6" borderId="17" xfId="0" applyFont="1" applyFill="1" applyBorder="1"/>
    <xf numFmtId="0" fontId="0" fillId="6" borderId="14" xfId="0" applyFont="1" applyFill="1" applyBorder="1" applyAlignment="1">
      <alignment horizontal="left"/>
    </xf>
    <xf numFmtId="0" fontId="0" fillId="6" borderId="22" xfId="0" applyFont="1" applyFill="1" applyBorder="1"/>
    <xf numFmtId="0" fontId="0" fillId="6" borderId="36" xfId="0" applyFont="1" applyFill="1" applyBorder="1" applyAlignment="1">
      <alignment horizontal="left"/>
    </xf>
    <xf numFmtId="0" fontId="0" fillId="6" borderId="27" xfId="0" applyFont="1" applyFill="1" applyBorder="1" applyAlignment="1">
      <alignment vertical="justify"/>
    </xf>
    <xf numFmtId="0" fontId="0" fillId="6" borderId="27" xfId="0" applyFont="1" applyFill="1" applyBorder="1" applyAlignment="1">
      <alignment horizontal="center"/>
    </xf>
    <xf numFmtId="0" fontId="1" fillId="7" borderId="34" xfId="0" applyFont="1" applyFill="1" applyBorder="1" applyAlignment="1">
      <alignment horizontal="center" vertical="center"/>
    </xf>
    <xf numFmtId="0" fontId="1" fillId="7" borderId="26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left" vertical="center"/>
    </xf>
    <xf numFmtId="0" fontId="1" fillId="7" borderId="14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left"/>
    </xf>
    <xf numFmtId="0" fontId="0" fillId="6" borderId="27" xfId="0" applyFont="1" applyFill="1" applyBorder="1"/>
    <xf numFmtId="0" fontId="0" fillId="6" borderId="56" xfId="0" applyFont="1" applyFill="1" applyBorder="1"/>
    <xf numFmtId="0" fontId="0" fillId="0" borderId="14" xfId="0" applyFont="1" applyFill="1" applyBorder="1" applyAlignment="1">
      <alignment horizontal="left"/>
    </xf>
    <xf numFmtId="0" fontId="22" fillId="0" borderId="14" xfId="0" applyFont="1" applyBorder="1" applyAlignment="1">
      <alignment horizontal="left" vertical="center" wrapText="1"/>
    </xf>
    <xf numFmtId="0" fontId="0" fillId="6" borderId="22" xfId="0" applyFont="1" applyFill="1" applyBorder="1" applyAlignment="1">
      <alignment horizontal="left"/>
    </xf>
    <xf numFmtId="0" fontId="2" fillId="0" borderId="1" xfId="0" applyFont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20" fillId="0" borderId="1" xfId="0" applyFont="1" applyBorder="1" applyAlignment="1">
      <alignment horizontal="right" vertical="center" wrapText="1"/>
    </xf>
    <xf numFmtId="0" fontId="1" fillId="11" borderId="1" xfId="0" applyFont="1" applyFill="1" applyBorder="1" applyAlignment="1">
      <alignment horizontal="right"/>
    </xf>
    <xf numFmtId="0" fontId="0" fillId="6" borderId="0" xfId="0" applyFill="1" applyAlignment="1">
      <alignment horizontal="right"/>
    </xf>
    <xf numFmtId="0" fontId="1" fillId="12" borderId="1" xfId="0" applyFont="1" applyFill="1" applyBorder="1"/>
    <xf numFmtId="0" fontId="1" fillId="12" borderId="1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right"/>
    </xf>
    <xf numFmtId="9" fontId="1" fillId="12" borderId="1" xfId="3" applyFont="1" applyFill="1" applyBorder="1"/>
    <xf numFmtId="0" fontId="1" fillId="6" borderId="4" xfId="0" applyFont="1" applyFill="1" applyBorder="1"/>
    <xf numFmtId="0" fontId="0" fillId="6" borderId="47" xfId="0" applyFill="1" applyBorder="1"/>
    <xf numFmtId="0" fontId="0" fillId="0" borderId="0" xfId="0" applyAlignment="1">
      <alignment horizontal="center"/>
    </xf>
    <xf numFmtId="0" fontId="0" fillId="0" borderId="1" xfId="0" pivotButton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1" fillId="13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left"/>
    </xf>
    <xf numFmtId="0" fontId="1" fillId="9" borderId="1" xfId="0" applyFont="1" applyFill="1" applyBorder="1"/>
    <xf numFmtId="0" fontId="28" fillId="0" borderId="1" xfId="0" applyNumberFormat="1" applyFont="1" applyBorder="1"/>
    <xf numFmtId="9" fontId="1" fillId="14" borderId="1" xfId="3" applyFont="1" applyFill="1" applyBorder="1"/>
    <xf numFmtId="0" fontId="0" fillId="11" borderId="1" xfId="0" applyFill="1" applyBorder="1" applyAlignment="1">
      <alignment horizontal="center"/>
    </xf>
    <xf numFmtId="0" fontId="0" fillId="11" borderId="1" xfId="0" applyNumberFormat="1" applyFill="1" applyBorder="1"/>
    <xf numFmtId="0" fontId="1" fillId="0" borderId="1" xfId="0" applyFont="1" applyFill="1" applyBorder="1" applyAlignment="1">
      <alignment horizontal="center"/>
    </xf>
    <xf numFmtId="0" fontId="1" fillId="7" borderId="52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left" vertical="center"/>
    </xf>
    <xf numFmtId="0" fontId="26" fillId="7" borderId="14" xfId="0" applyFon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/>
    </xf>
    <xf numFmtId="0" fontId="26" fillId="7" borderId="15" xfId="0" applyFont="1" applyFill="1" applyBorder="1" applyAlignment="1">
      <alignment horizontal="center" vertical="center"/>
    </xf>
    <xf numFmtId="0" fontId="26" fillId="7" borderId="52" xfId="0" applyFont="1" applyFill="1" applyBorder="1" applyAlignment="1">
      <alignment horizontal="center" vertical="center"/>
    </xf>
    <xf numFmtId="0" fontId="26" fillId="7" borderId="7" xfId="0" applyFont="1" applyFill="1" applyBorder="1" applyAlignment="1">
      <alignment horizontal="center" vertical="center"/>
    </xf>
    <xf numFmtId="0" fontId="26" fillId="7" borderId="21" xfId="0" applyFont="1" applyFill="1" applyBorder="1" applyAlignment="1">
      <alignment horizontal="center" vertical="center"/>
    </xf>
    <xf numFmtId="0" fontId="26" fillId="7" borderId="6" xfId="0" applyFont="1" applyFill="1" applyBorder="1" applyAlignment="1">
      <alignment horizontal="center" vertical="center"/>
    </xf>
    <xf numFmtId="0" fontId="26" fillId="7" borderId="59" xfId="0" applyFont="1" applyFill="1" applyBorder="1" applyAlignment="1">
      <alignment horizontal="center" vertical="center"/>
    </xf>
    <xf numFmtId="4" fontId="26" fillId="7" borderId="38" xfId="0" applyNumberFormat="1" applyFont="1" applyFill="1" applyBorder="1" applyAlignment="1">
      <alignment horizontal="center" vertical="center" wrapText="1"/>
    </xf>
    <xf numFmtId="4" fontId="25" fillId="0" borderId="7" xfId="0" applyNumberFormat="1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4" fontId="25" fillId="0" borderId="17" xfId="0" applyNumberFormat="1" applyFont="1" applyBorder="1" applyAlignment="1">
      <alignment horizontal="center" vertical="center" wrapText="1"/>
    </xf>
    <xf numFmtId="4" fontId="8" fillId="7" borderId="38" xfId="0" applyNumberFormat="1" applyFont="1" applyFill="1" applyBorder="1" applyAlignment="1">
      <alignment horizontal="center" vertical="center" wrapText="1"/>
    </xf>
    <xf numFmtId="4" fontId="9" fillId="3" borderId="26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9" fillId="3" borderId="27" xfId="0" applyNumberFormat="1" applyFont="1" applyFill="1" applyBorder="1" applyAlignment="1">
      <alignment horizontal="center" vertical="center" wrapText="1"/>
    </xf>
    <xf numFmtId="4" fontId="0" fillId="6" borderId="0" xfId="0" applyNumberFormat="1" applyFill="1"/>
    <xf numFmtId="0" fontId="1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25" fillId="6" borderId="0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vertical="justify"/>
    </xf>
    <xf numFmtId="0" fontId="1" fillId="7" borderId="12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0" fillId="6" borderId="32" xfId="0" applyFont="1" applyFill="1" applyBorder="1" applyAlignment="1">
      <alignment horizontal="center"/>
    </xf>
    <xf numFmtId="0" fontId="0" fillId="6" borderId="32" xfId="0" applyFont="1" applyFill="1" applyBorder="1" applyAlignment="1">
      <alignment horizontal="left"/>
    </xf>
    <xf numFmtId="0" fontId="0" fillId="6" borderId="32" xfId="0" applyFont="1" applyFill="1" applyBorder="1" applyAlignment="1">
      <alignment vertical="justify"/>
    </xf>
    <xf numFmtId="0" fontId="0" fillId="6" borderId="2" xfId="0" applyFont="1" applyFill="1" applyBorder="1" applyAlignment="1">
      <alignment horizontal="center"/>
    </xf>
    <xf numFmtId="0" fontId="26" fillId="6" borderId="0" xfId="0" applyFont="1" applyFill="1" applyAlignment="1">
      <alignment horizontal="left" vertical="center"/>
    </xf>
    <xf numFmtId="0" fontId="0" fillId="6" borderId="24" xfId="0" applyFont="1" applyFill="1" applyBorder="1" applyAlignment="1">
      <alignment horizontal="center"/>
    </xf>
    <xf numFmtId="0" fontId="0" fillId="6" borderId="5" xfId="0" applyFont="1" applyFill="1" applyBorder="1" applyAlignment="1">
      <alignment horizontal="center"/>
    </xf>
    <xf numFmtId="0" fontId="0" fillId="6" borderId="14" xfId="0" applyFont="1" applyFill="1" applyBorder="1" applyAlignment="1">
      <alignment horizontal="left" vertical="center" wrapText="1"/>
    </xf>
    <xf numFmtId="0" fontId="24" fillId="0" borderId="1" xfId="2" applyFont="1" applyFill="1" applyBorder="1" applyAlignment="1">
      <alignment horizontal="left" vertical="center" wrapText="1"/>
    </xf>
    <xf numFmtId="4" fontId="22" fillId="0" borderId="1" xfId="2" applyNumberFormat="1" applyFont="1" applyBorder="1" applyAlignment="1">
      <alignment horizontal="center"/>
    </xf>
    <xf numFmtId="0" fontId="22" fillId="10" borderId="1" xfId="2" applyFont="1" applyFill="1" applyBorder="1" applyAlignment="1">
      <alignment horizontal="center" vertical="center"/>
    </xf>
    <xf numFmtId="49" fontId="22" fillId="10" borderId="15" xfId="2" applyNumberFormat="1" applyFont="1" applyFill="1" applyBorder="1" applyAlignment="1">
      <alignment vertical="center"/>
    </xf>
    <xf numFmtId="0" fontId="24" fillId="0" borderId="1" xfId="2" applyFont="1" applyFill="1" applyBorder="1" applyAlignment="1">
      <alignment horizontal="left" vertical="center"/>
    </xf>
    <xf numFmtId="4" fontId="22" fillId="10" borderId="1" xfId="2" applyNumberFormat="1" applyFont="1" applyFill="1" applyBorder="1" applyAlignment="1">
      <alignment horizontal="center"/>
    </xf>
    <xf numFmtId="4" fontId="24" fillId="10" borderId="1" xfId="2" applyNumberFormat="1" applyFont="1" applyFill="1" applyBorder="1" applyAlignment="1">
      <alignment horizontal="center"/>
    </xf>
    <xf numFmtId="0" fontId="24" fillId="6" borderId="1" xfId="2" applyFont="1" applyFill="1" applyBorder="1" applyAlignment="1">
      <alignment horizontal="left" vertical="center"/>
    </xf>
    <xf numFmtId="4" fontId="22" fillId="10" borderId="1" xfId="2" applyNumberFormat="1" applyFont="1" applyFill="1" applyBorder="1" applyAlignment="1">
      <alignment horizontal="center" vertical="center"/>
    </xf>
    <xf numFmtId="49" fontId="22" fillId="10" borderId="1" xfId="2" quotePrefix="1" applyNumberFormat="1" applyFont="1" applyFill="1" applyBorder="1" applyAlignment="1">
      <alignment horizontal="left" vertical="center"/>
    </xf>
    <xf numFmtId="49" fontId="22" fillId="10" borderId="15" xfId="2" quotePrefix="1" applyNumberFormat="1" applyFont="1" applyFill="1" applyBorder="1" applyAlignment="1">
      <alignment horizontal="center" vertical="center"/>
    </xf>
    <xf numFmtId="0" fontId="23" fillId="0" borderId="1" xfId="2" applyFont="1" applyFill="1" applyBorder="1" applyAlignment="1">
      <alignment horizontal="left" vertical="center"/>
    </xf>
    <xf numFmtId="0" fontId="22" fillId="0" borderId="1" xfId="2" applyFont="1" applyFill="1" applyBorder="1" applyAlignment="1">
      <alignment vertical="center"/>
    </xf>
    <xf numFmtId="4" fontId="24" fillId="0" borderId="1" xfId="2" applyNumberFormat="1" applyFont="1" applyBorder="1" applyAlignment="1">
      <alignment horizontal="center"/>
    </xf>
    <xf numFmtId="0" fontId="23" fillId="0" borderId="1" xfId="2" applyFont="1" applyFill="1" applyBorder="1" applyAlignment="1">
      <alignment horizontal="left" vertical="center" wrapText="1"/>
    </xf>
    <xf numFmtId="0" fontId="22" fillId="10" borderId="15" xfId="2" applyFont="1" applyFill="1" applyBorder="1" applyAlignment="1">
      <alignment horizontal="center" vertical="center"/>
    </xf>
    <xf numFmtId="0" fontId="0" fillId="6" borderId="36" xfId="0" applyFont="1" applyFill="1" applyBorder="1" applyAlignment="1">
      <alignment horizontal="left" vertical="center" wrapText="1"/>
    </xf>
    <xf numFmtId="0" fontId="24" fillId="0" borderId="27" xfId="2" applyFont="1" applyFill="1" applyBorder="1" applyAlignment="1">
      <alignment horizontal="left" vertical="center"/>
    </xf>
    <xf numFmtId="4" fontId="22" fillId="10" borderId="27" xfId="2" applyNumberFormat="1" applyFont="1" applyFill="1" applyBorder="1" applyAlignment="1">
      <alignment horizontal="center"/>
    </xf>
    <xf numFmtId="0" fontId="22" fillId="10" borderId="27" xfId="2" applyFont="1" applyFill="1" applyBorder="1" applyAlignment="1">
      <alignment horizontal="center" vertical="center"/>
    </xf>
    <xf numFmtId="49" fontId="22" fillId="10" borderId="37" xfId="2" applyNumberFormat="1" applyFont="1" applyFill="1" applyBorder="1" applyAlignment="1">
      <alignment vertical="center"/>
    </xf>
    <xf numFmtId="0" fontId="1" fillId="7" borderId="21" xfId="0" applyFont="1" applyFill="1" applyBorder="1" applyAlignment="1">
      <alignment horizontal="center" vertical="center"/>
    </xf>
    <xf numFmtId="0" fontId="0" fillId="6" borderId="62" xfId="0" applyFont="1" applyFill="1" applyBorder="1" applyAlignment="1">
      <alignment horizontal="left"/>
    </xf>
    <xf numFmtId="0" fontId="16" fillId="7" borderId="62" xfId="0" applyFont="1" applyFill="1" applyBorder="1" applyAlignment="1">
      <alignment horizontal="center" vertical="center" wrapText="1"/>
    </xf>
    <xf numFmtId="0" fontId="0" fillId="6" borderId="2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 vertical="center" wrapText="1"/>
    </xf>
    <xf numFmtId="4" fontId="16" fillId="7" borderId="2" xfId="0" applyNumberFormat="1" applyFont="1" applyFill="1" applyBorder="1" applyAlignment="1">
      <alignment horizontal="center" vertical="center" wrapText="1"/>
    </xf>
    <xf numFmtId="10" fontId="0" fillId="0" borderId="1" xfId="3" applyNumberFormat="1" applyFont="1" applyBorder="1"/>
    <xf numFmtId="0" fontId="1" fillId="7" borderId="34" xfId="0" applyFont="1" applyFill="1" applyBorder="1" applyAlignment="1">
      <alignment horizontal="center"/>
    </xf>
    <xf numFmtId="0" fontId="0" fillId="6" borderId="0" xfId="0" applyFill="1" applyAlignment="1">
      <alignment horizontal="left" vertical="justify"/>
    </xf>
    <xf numFmtId="0" fontId="26" fillId="6" borderId="0" xfId="0" applyFont="1" applyFill="1" applyAlignment="1">
      <alignment horizontal="left" vertical="center"/>
    </xf>
    <xf numFmtId="0" fontId="30" fillId="0" borderId="1" xfId="0" applyFont="1" applyFill="1" applyBorder="1" applyAlignment="1"/>
    <xf numFmtId="0" fontId="20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vertical="justify"/>
    </xf>
    <xf numFmtId="0" fontId="29" fillId="6" borderId="14" xfId="0" applyFont="1" applyFill="1" applyBorder="1" applyAlignment="1">
      <alignment horizontal="center" vertical="center"/>
    </xf>
    <xf numFmtId="0" fontId="30" fillId="6" borderId="1" xfId="0" applyFont="1" applyFill="1" applyBorder="1" applyAlignment="1"/>
    <xf numFmtId="0" fontId="20" fillId="6" borderId="1" xfId="0" applyFont="1" applyFill="1" applyBorder="1" applyAlignment="1">
      <alignment horizontal="center" vertical="center"/>
    </xf>
    <xf numFmtId="0" fontId="31" fillId="6" borderId="1" xfId="0" applyFont="1" applyFill="1" applyBorder="1" applyAlignment="1">
      <alignment horizontal="center" vertical="center"/>
    </xf>
    <xf numFmtId="0" fontId="31" fillId="6" borderId="15" xfId="0" applyFont="1" applyFill="1" applyBorder="1" applyAlignment="1">
      <alignment horizontal="center" vertical="center"/>
    </xf>
    <xf numFmtId="0" fontId="20" fillId="0" borderId="1" xfId="0" applyFont="1" applyBorder="1" applyAlignment="1">
      <alignment vertical="justify"/>
    </xf>
    <xf numFmtId="0" fontId="20" fillId="0" borderId="1" xfId="0" applyFont="1" applyBorder="1"/>
    <xf numFmtId="0" fontId="31" fillId="0" borderId="1" xfId="0" applyFont="1" applyBorder="1" applyAlignment="1">
      <alignment vertical="justify"/>
    </xf>
    <xf numFmtId="0" fontId="31" fillId="0" borderId="22" xfId="0" applyFont="1" applyFill="1" applyBorder="1" applyAlignment="1">
      <alignment horizontal="center" vertical="center"/>
    </xf>
    <xf numFmtId="0" fontId="29" fillId="6" borderId="21" xfId="0" applyFont="1" applyFill="1" applyBorder="1" applyAlignment="1">
      <alignment horizontal="center" vertical="center"/>
    </xf>
    <xf numFmtId="0" fontId="31" fillId="6" borderId="1" xfId="0" applyFont="1" applyFill="1" applyBorder="1" applyAlignment="1">
      <alignment vertical="justify"/>
    </xf>
    <xf numFmtId="0" fontId="31" fillId="6" borderId="22" xfId="0" applyFont="1" applyFill="1" applyBorder="1" applyAlignment="1">
      <alignment horizontal="center" vertical="center"/>
    </xf>
    <xf numFmtId="0" fontId="29" fillId="6" borderId="16" xfId="0" applyFont="1" applyFill="1" applyBorder="1" applyAlignment="1">
      <alignment horizontal="center" vertical="center"/>
    </xf>
    <xf numFmtId="0" fontId="30" fillId="6" borderId="17" xfId="0" applyFont="1" applyFill="1" applyBorder="1" applyAlignment="1"/>
    <xf numFmtId="0" fontId="20" fillId="6" borderId="18" xfId="0" applyFont="1" applyFill="1" applyBorder="1" applyAlignment="1">
      <alignment horizontal="center" vertical="center"/>
    </xf>
    <xf numFmtId="0" fontId="20" fillId="6" borderId="17" xfId="0" applyFont="1" applyFill="1" applyBorder="1" applyAlignment="1">
      <alignment horizontal="center" vertical="center"/>
    </xf>
    <xf numFmtId="0" fontId="31" fillId="6" borderId="19" xfId="0" applyFont="1" applyFill="1" applyBorder="1" applyAlignment="1">
      <alignment horizontal="center" vertical="center"/>
    </xf>
    <xf numFmtId="0" fontId="31" fillId="6" borderId="20" xfId="0" applyFont="1" applyFill="1" applyBorder="1" applyAlignment="1">
      <alignment horizontal="center" vertical="center"/>
    </xf>
    <xf numFmtId="0" fontId="32" fillId="6" borderId="14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left" wrapText="1"/>
    </xf>
    <xf numFmtId="0" fontId="1" fillId="6" borderId="0" xfId="0" applyFont="1" applyFill="1" applyBorder="1" applyAlignment="1">
      <alignment horizontal="left" vertical="center"/>
    </xf>
    <xf numFmtId="0" fontId="1" fillId="6" borderId="0" xfId="0" applyFont="1" applyFill="1" applyAlignment="1">
      <alignment horizontal="left" wrapText="1"/>
    </xf>
    <xf numFmtId="0" fontId="0" fillId="6" borderId="31" xfId="0" applyFill="1" applyBorder="1" applyAlignment="1">
      <alignment vertical="center" wrapText="1"/>
    </xf>
    <xf numFmtId="49" fontId="2" fillId="6" borderId="31" xfId="0" applyNumberFormat="1" applyFont="1" applyFill="1" applyBorder="1" applyAlignment="1">
      <alignment horizontal="center" vertical="center" wrapText="1"/>
    </xf>
    <xf numFmtId="0" fontId="33" fillId="6" borderId="3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6" borderId="2" xfId="0" applyFont="1" applyFill="1" applyBorder="1" applyAlignment="1">
      <alignment horizontal="center"/>
    </xf>
    <xf numFmtId="9" fontId="0" fillId="6" borderId="2" xfId="3" applyFont="1" applyFill="1" applyBorder="1"/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1" fillId="6" borderId="5" xfId="0" applyFont="1" applyFill="1" applyBorder="1" applyAlignment="1">
      <alignment horizontal="center"/>
    </xf>
    <xf numFmtId="9" fontId="0" fillId="6" borderId="5" xfId="3" applyFont="1" applyFill="1" applyBorder="1"/>
    <xf numFmtId="0" fontId="9" fillId="6" borderId="27" xfId="0" applyFont="1" applyFill="1" applyBorder="1" applyAlignment="1">
      <alignment horizontal="left" vertical="center"/>
    </xf>
    <xf numFmtId="0" fontId="0" fillId="6" borderId="0" xfId="0" applyFill="1" applyAlignment="1">
      <alignment wrapText="1"/>
    </xf>
    <xf numFmtId="0" fontId="35" fillId="0" borderId="0" xfId="0" applyFont="1" applyAlignment="1">
      <alignment horizontal="left" vertical="center"/>
    </xf>
    <xf numFmtId="0" fontId="35" fillId="6" borderId="0" xfId="0" applyFont="1" applyFill="1"/>
    <xf numFmtId="0" fontId="35" fillId="6" borderId="0" xfId="0" applyFont="1" applyFill="1" applyAlignment="1">
      <alignment horizontal="center"/>
    </xf>
    <xf numFmtId="0" fontId="20" fillId="6" borderId="1" xfId="0" applyFont="1" applyFill="1" applyBorder="1" applyAlignment="1">
      <alignment vertical="center" wrapText="1"/>
    </xf>
    <xf numFmtId="0" fontId="20" fillId="6" borderId="15" xfId="0" applyFont="1" applyFill="1" applyBorder="1" applyAlignment="1">
      <alignment horizontal="center" vertical="center" wrapText="1"/>
    </xf>
    <xf numFmtId="0" fontId="6" fillId="6" borderId="0" xfId="0" applyFont="1" applyFill="1"/>
    <xf numFmtId="0" fontId="1" fillId="0" borderId="0" xfId="0" applyFont="1" applyAlignment="1">
      <alignment horizontal="left" vertical="justify"/>
    </xf>
    <xf numFmtId="0" fontId="1" fillId="0" borderId="33" xfId="0" applyFont="1" applyBorder="1" applyAlignment="1">
      <alignment horizontal="left" vertical="justify"/>
    </xf>
    <xf numFmtId="0" fontId="1" fillId="0" borderId="0" xfId="0" applyFont="1" applyBorder="1" applyAlignment="1">
      <alignment horizontal="left" vertical="justify"/>
    </xf>
    <xf numFmtId="0" fontId="0" fillId="6" borderId="0" xfId="0" applyFill="1" applyAlignment="1">
      <alignment horizontal="left" vertical="justify"/>
    </xf>
    <xf numFmtId="0" fontId="1" fillId="6" borderId="33" xfId="0" applyFont="1" applyFill="1" applyBorder="1" applyAlignment="1">
      <alignment horizontal="left" vertical="justify"/>
    </xf>
    <xf numFmtId="0" fontId="1" fillId="6" borderId="0" xfId="0" applyFont="1" applyFill="1" applyAlignment="1">
      <alignment horizontal="left" vertical="justify"/>
    </xf>
    <xf numFmtId="0" fontId="0" fillId="6" borderId="0" xfId="0" applyFill="1" applyAlignment="1">
      <alignment horizontal="left" vertical="center"/>
    </xf>
    <xf numFmtId="0" fontId="0" fillId="6" borderId="32" xfId="0" applyFill="1" applyBorder="1" applyAlignment="1">
      <alignment horizontal="left" vertical="justify"/>
    </xf>
    <xf numFmtId="0" fontId="0" fillId="6" borderId="0" xfId="0" applyFill="1" applyAlignment="1">
      <alignment horizontal="left" wrapText="1"/>
    </xf>
    <xf numFmtId="0" fontId="1" fillId="0" borderId="33" xfId="0" applyFont="1" applyBorder="1" applyAlignment="1">
      <alignment horizontal="left" wrapText="1"/>
    </xf>
    <xf numFmtId="0" fontId="34" fillId="6" borderId="0" xfId="0" applyFont="1" applyFill="1" applyAlignment="1">
      <alignment horizontal="left" wrapText="1"/>
    </xf>
    <xf numFmtId="0" fontId="36" fillId="6" borderId="0" xfId="0" applyFont="1" applyFill="1" applyAlignment="1">
      <alignment horizontal="left" wrapText="1"/>
    </xf>
    <xf numFmtId="0" fontId="25" fillId="6" borderId="0" xfId="0" applyFont="1" applyFill="1" applyAlignment="1">
      <alignment horizontal="left" vertical="justify"/>
    </xf>
    <xf numFmtId="0" fontId="25" fillId="6" borderId="2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5" fillId="6" borderId="41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6" fillId="6" borderId="0" xfId="0" applyFont="1" applyFill="1" applyAlignment="1">
      <alignment horizontal="left" vertical="justify"/>
    </xf>
    <xf numFmtId="0" fontId="25" fillId="6" borderId="3" xfId="0" applyFont="1" applyFill="1" applyBorder="1" applyAlignment="1">
      <alignment horizontal="center"/>
    </xf>
    <xf numFmtId="0" fontId="25" fillId="6" borderId="22" xfId="0" applyFont="1" applyFill="1" applyBorder="1" applyAlignment="1">
      <alignment horizontal="center"/>
    </xf>
    <xf numFmtId="0" fontId="25" fillId="0" borderId="3" xfId="0" applyFont="1" applyFill="1" applyBorder="1" applyAlignment="1">
      <alignment horizontal="center"/>
    </xf>
    <xf numFmtId="0" fontId="25" fillId="0" borderId="22" xfId="0" applyFont="1" applyFill="1" applyBorder="1" applyAlignment="1">
      <alignment horizontal="center"/>
    </xf>
    <xf numFmtId="0" fontId="25" fillId="0" borderId="24" xfId="0" applyFont="1" applyFill="1" applyBorder="1" applyAlignment="1">
      <alignment horizontal="center"/>
    </xf>
    <xf numFmtId="0" fontId="25" fillId="0" borderId="56" xfId="0" applyFont="1" applyFill="1" applyBorder="1" applyAlignment="1">
      <alignment horizontal="center"/>
    </xf>
    <xf numFmtId="0" fontId="1" fillId="6" borderId="33" xfId="0" applyFont="1" applyFill="1" applyBorder="1" applyAlignment="1">
      <alignment horizontal="left" wrapText="1"/>
    </xf>
    <xf numFmtId="0" fontId="1" fillId="6" borderId="0" xfId="0" applyFont="1" applyFill="1" applyAlignment="1">
      <alignment horizontal="left" wrapText="1"/>
    </xf>
    <xf numFmtId="0" fontId="26" fillId="0" borderId="23" xfId="0" applyFont="1" applyBorder="1" applyAlignment="1">
      <alignment horizontal="left" vertical="justify"/>
    </xf>
    <xf numFmtId="0" fontId="26" fillId="0" borderId="0" xfId="0" applyFont="1" applyAlignment="1">
      <alignment horizontal="left" vertical="justify"/>
    </xf>
    <xf numFmtId="0" fontId="9" fillId="0" borderId="3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25" fillId="0" borderId="26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wrapText="1"/>
    </xf>
    <xf numFmtId="0" fontId="25" fillId="6" borderId="2" xfId="0" applyFont="1" applyFill="1" applyBorder="1" applyAlignment="1">
      <alignment horizontal="left" vertical="justify"/>
    </xf>
    <xf numFmtId="0" fontId="25" fillId="6" borderId="41" xfId="0" applyFont="1" applyFill="1" applyBorder="1" applyAlignment="1">
      <alignment horizontal="left" vertical="justify"/>
    </xf>
    <xf numFmtId="0" fontId="25" fillId="6" borderId="5" xfId="0" applyFont="1" applyFill="1" applyBorder="1" applyAlignment="1">
      <alignment horizontal="left" vertical="justify"/>
    </xf>
    <xf numFmtId="0" fontId="25" fillId="6" borderId="42" xfId="0" applyFont="1" applyFill="1" applyBorder="1" applyAlignment="1">
      <alignment horizontal="left" vertical="center"/>
    </xf>
    <xf numFmtId="0" fontId="25" fillId="6" borderId="63" xfId="0" applyFont="1" applyFill="1" applyBorder="1" applyAlignment="1">
      <alignment horizontal="left" vertical="center"/>
    </xf>
    <xf numFmtId="0" fontId="25" fillId="6" borderId="12" xfId="0" applyFont="1" applyFill="1" applyBorder="1" applyAlignment="1">
      <alignment horizontal="left" vertical="center"/>
    </xf>
    <xf numFmtId="0" fontId="27" fillId="6" borderId="0" xfId="0" applyFont="1" applyFill="1" applyAlignment="1">
      <alignment horizontal="left" vertical="center"/>
    </xf>
    <xf numFmtId="0" fontId="8" fillId="6" borderId="0" xfId="0" applyFont="1" applyFill="1" applyBorder="1" applyAlignment="1">
      <alignment horizontal="left" vertical="justify"/>
    </xf>
    <xf numFmtId="0" fontId="26" fillId="7" borderId="53" xfId="0" applyFont="1" applyFill="1" applyBorder="1" applyAlignment="1">
      <alignment horizontal="center" vertical="center"/>
    </xf>
    <xf numFmtId="0" fontId="26" fillId="7" borderId="54" xfId="0" applyFont="1" applyFill="1" applyBorder="1" applyAlignment="1">
      <alignment horizontal="center" vertical="center"/>
    </xf>
    <xf numFmtId="0" fontId="26" fillId="7" borderId="3" xfId="0" applyFont="1" applyFill="1" applyBorder="1" applyAlignment="1">
      <alignment horizontal="center" vertical="center"/>
    </xf>
    <xf numFmtId="0" fontId="26" fillId="7" borderId="22" xfId="0" applyFont="1" applyFill="1" applyBorder="1" applyAlignment="1">
      <alignment horizontal="center" vertical="center"/>
    </xf>
    <xf numFmtId="0" fontId="0" fillId="6" borderId="3" xfId="0" applyFont="1" applyFill="1" applyBorder="1" applyAlignment="1">
      <alignment horizontal="center"/>
    </xf>
    <xf numFmtId="0" fontId="0" fillId="6" borderId="22" xfId="0" applyFont="1" applyFill="1" applyBorder="1" applyAlignment="1">
      <alignment horizontal="center"/>
    </xf>
    <xf numFmtId="0" fontId="0" fillId="6" borderId="42" xfId="0" applyFont="1" applyFill="1" applyBorder="1" applyAlignment="1">
      <alignment horizontal="left"/>
    </xf>
    <xf numFmtId="0" fontId="0" fillId="6" borderId="60" xfId="0" applyFont="1" applyFill="1" applyBorder="1" applyAlignment="1">
      <alignment horizontal="left"/>
    </xf>
    <xf numFmtId="0" fontId="0" fillId="6" borderId="2" xfId="0" applyFont="1" applyFill="1" applyBorder="1" applyAlignment="1">
      <alignment horizontal="center" vertical="justify"/>
    </xf>
    <xf numFmtId="0" fontId="0" fillId="6" borderId="17" xfId="0" applyFont="1" applyFill="1" applyBorder="1" applyAlignment="1">
      <alignment horizontal="center" vertical="justify"/>
    </xf>
    <xf numFmtId="0" fontId="0" fillId="6" borderId="2" xfId="0" applyFont="1" applyFill="1" applyBorder="1" applyAlignment="1">
      <alignment horizontal="center"/>
    </xf>
    <xf numFmtId="0" fontId="0" fillId="6" borderId="17" xfId="0" applyFont="1" applyFill="1" applyBorder="1" applyAlignment="1">
      <alignment horizontal="center"/>
    </xf>
    <xf numFmtId="0" fontId="0" fillId="6" borderId="24" xfId="0" applyFont="1" applyFill="1" applyBorder="1" applyAlignment="1">
      <alignment horizontal="center"/>
    </xf>
    <xf numFmtId="0" fontId="0" fillId="6" borderId="56" xfId="0" applyFont="1" applyFill="1" applyBorder="1" applyAlignment="1">
      <alignment horizontal="center"/>
    </xf>
    <xf numFmtId="0" fontId="0" fillId="6" borderId="12" xfId="0" applyFont="1" applyFill="1" applyBorder="1" applyAlignment="1">
      <alignment horizontal="left"/>
    </xf>
    <xf numFmtId="0" fontId="0" fillId="6" borderId="5" xfId="0" applyFont="1" applyFill="1" applyBorder="1" applyAlignment="1">
      <alignment horizontal="center" vertical="justify"/>
    </xf>
    <xf numFmtId="0" fontId="0" fillId="6" borderId="5" xfId="0" applyFont="1" applyFill="1" applyBorder="1" applyAlignment="1">
      <alignment horizontal="center"/>
    </xf>
    <xf numFmtId="0" fontId="22" fillId="0" borderId="42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justify"/>
    </xf>
    <xf numFmtId="0" fontId="0" fillId="0" borderId="5" xfId="0" applyFont="1" applyFill="1" applyBorder="1" applyAlignment="1">
      <alignment horizontal="center" vertical="justify"/>
    </xf>
    <xf numFmtId="49" fontId="16" fillId="7" borderId="2" xfId="0" applyNumberFormat="1" applyFont="1" applyFill="1" applyBorder="1" applyAlignment="1">
      <alignment horizontal="center" vertical="center" wrapText="1"/>
    </xf>
    <xf numFmtId="49" fontId="16" fillId="7" borderId="13" xfId="0" applyNumberFormat="1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/>
    </xf>
    <xf numFmtId="0" fontId="0" fillId="6" borderId="15" xfId="0" applyFont="1" applyFill="1" applyBorder="1" applyAlignment="1">
      <alignment horizontal="center"/>
    </xf>
    <xf numFmtId="0" fontId="0" fillId="6" borderId="13" xfId="0" applyFont="1" applyFill="1" applyBorder="1" applyAlignment="1">
      <alignment horizontal="center"/>
    </xf>
    <xf numFmtId="0" fontId="0" fillId="6" borderId="46" xfId="0" applyFont="1" applyFill="1" applyBorder="1" applyAlignment="1">
      <alignment horizontal="center"/>
    </xf>
    <xf numFmtId="0" fontId="0" fillId="6" borderId="4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7" fillId="0" borderId="0" xfId="0" applyFont="1" applyAlignment="1">
      <alignment horizontal="left" vertical="center"/>
    </xf>
    <xf numFmtId="0" fontId="0" fillId="0" borderId="0" xfId="0" applyFont="1" applyAlignment="1">
      <alignment horizontal="left" vertical="justify"/>
    </xf>
    <xf numFmtId="0" fontId="22" fillId="0" borderId="3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6" borderId="3" xfId="0" applyFont="1" applyFill="1" applyBorder="1" applyAlignment="1">
      <alignment horizontal="center" vertical="center"/>
    </xf>
    <xf numFmtId="0" fontId="0" fillId="6" borderId="2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6" borderId="23" xfId="0" applyFont="1" applyFill="1" applyBorder="1" applyAlignment="1">
      <alignment horizontal="left" wrapText="1"/>
    </xf>
    <xf numFmtId="0" fontId="1" fillId="7" borderId="57" xfId="0" applyFont="1" applyFill="1" applyBorder="1" applyAlignment="1">
      <alignment horizontal="center" vertical="center"/>
    </xf>
    <xf numFmtId="0" fontId="1" fillId="7" borderId="29" xfId="0" applyFont="1" applyFill="1" applyBorder="1" applyAlignment="1">
      <alignment horizontal="center" vertical="center"/>
    </xf>
    <xf numFmtId="0" fontId="1" fillId="7" borderId="61" xfId="0" applyFont="1" applyFill="1" applyBorder="1" applyAlignment="1">
      <alignment horizontal="center" vertical="center"/>
    </xf>
    <xf numFmtId="0" fontId="1" fillId="7" borderId="50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4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justify"/>
    </xf>
    <xf numFmtId="0" fontId="6" fillId="0" borderId="1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</cellXfs>
  <cellStyles count="4">
    <cellStyle name="Hiperlink" xfId="1" builtinId="8"/>
    <cellStyle name="Normal" xfId="0" builtinId="0"/>
    <cellStyle name="Normal 3" xfId="2"/>
    <cellStyle name="Porcentagem" xfId="3" builtinId="5"/>
  </cellStyles>
  <dxfs count="12"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ont>
        <color rgb="FF0070C0"/>
      </font>
    </dxf>
    <dxf>
      <font>
        <color rgb="FF0070C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a Aderne" refreshedDate="42888.422407638885" createdVersion="6" refreshedVersion="6" minRefreshableVersion="3" recordCount="65">
  <cacheSource type="worksheet">
    <worksheetSource ref="A1:H66" sheet="CALCULO"/>
  </cacheSource>
  <cacheFields count="8">
    <cacheField name="Id" numFmtId="0">
      <sharedItems/>
    </cacheField>
    <cacheField name="Estrutura impactada" numFmtId="0">
      <sharedItems/>
    </cacheField>
    <cacheField name="Qtde." numFmtId="0">
      <sharedItems containsSemiMixedTypes="0" containsString="0" containsNumber="1" containsInteger="1" minValue="1" maxValue="199"/>
    </cacheField>
    <cacheField name="Localização" numFmtId="0">
      <sharedItems count="5">
        <s v="Mariana"/>
        <s v="Barra Longa"/>
        <s v="Ponte Nova"/>
        <s v="Rio Doce"/>
        <s v="Santa Cruz"/>
      </sharedItems>
    </cacheField>
    <cacheField name="EXEC. Infra" numFmtId="0">
      <sharedItems containsSemiMixedTypes="0" containsString="0" containsNumber="1" containsInteger="1" minValue="0" maxValue="95"/>
    </cacheField>
    <cacheField name="TE" numFmtId="0">
      <sharedItems containsSemiMixedTypes="0" containsString="0" containsNumber="1" containsInteger="1" minValue="0" maxValue="78"/>
    </cacheField>
    <cacheField name="EFICACIA" numFmtId="9">
      <sharedItems containsSemiMixedTypes="0" containsString="0" containsNumber="1" minValue="0" maxValue="1"/>
    </cacheField>
    <cacheField name="EFETIVIDADE" numFmtId="9">
      <sharedItems containsSemiMixedTypes="0" containsString="0" containsNumb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5">
  <r>
    <s v="NPAVMT"/>
    <s v="Recuperação das estradas não pavimentadas"/>
    <n v="20"/>
    <x v="0"/>
    <n v="20"/>
    <n v="0"/>
    <n v="1"/>
    <n v="0"/>
  </r>
  <r>
    <s v="PAVMT"/>
    <s v="Recuperação das estradas pavimentadas"/>
    <n v="4"/>
    <x v="0"/>
    <n v="4"/>
    <n v="4"/>
    <n v="1"/>
    <n v="1"/>
  </r>
  <r>
    <s v="NPAVMT"/>
    <s v="Recuperação das estradas não pavimentadas"/>
    <n v="4"/>
    <x v="1"/>
    <n v="4"/>
    <n v="0"/>
    <n v="1"/>
    <n v="0"/>
  </r>
  <r>
    <s v="PAVMT"/>
    <s v="Recuperação das estradas pavimentadas"/>
    <n v="9"/>
    <x v="1"/>
    <n v="8"/>
    <n v="0"/>
    <n v="0.88888888888888884"/>
    <n v="0"/>
  </r>
  <r>
    <s v="REMREJ"/>
    <s v="Propriedades rurais"/>
    <n v="6"/>
    <x v="0"/>
    <n v="6"/>
    <n v="6"/>
    <n v="1"/>
    <n v="1"/>
  </r>
  <r>
    <s v="PTAÇO"/>
    <s v="Reconstrução de travessias de cabo de aço"/>
    <n v="9"/>
    <x v="0"/>
    <n v="9"/>
    <n v="0"/>
    <n v="1"/>
    <n v="0"/>
  </r>
  <r>
    <s v="PONTE"/>
    <s v="Recuperação de Pontes"/>
    <n v="7"/>
    <x v="0"/>
    <n v="4"/>
    <n v="4"/>
    <n v="0.5714285714285714"/>
    <n v="1"/>
  </r>
  <r>
    <s v="PONTE"/>
    <s v="Recuperação de Pontes "/>
    <n v="5"/>
    <x v="1"/>
    <n v="4"/>
    <n v="0"/>
    <n v="0.8"/>
    <n v="0"/>
  </r>
  <r>
    <s v="CERCA"/>
    <s v="Reconstrução de cercas (Demanda PG10)"/>
    <n v="9"/>
    <x v="0"/>
    <n v="9"/>
    <n v="9"/>
    <n v="1"/>
    <n v="1"/>
  </r>
  <r>
    <s v="CERCA"/>
    <s v="Reconstrução de cercas (transferido PG17)"/>
    <n v="89"/>
    <x v="0"/>
    <n v="89"/>
    <n v="78"/>
    <n v="1"/>
    <n v="0.8764044943820225"/>
  </r>
  <r>
    <s v="CERCA"/>
    <s v="Reconstrução de cercas (transferido PG17)"/>
    <n v="89"/>
    <x v="1"/>
    <n v="89"/>
    <n v="78"/>
    <n v="1"/>
    <n v="0.8764044943820225"/>
  </r>
  <r>
    <s v="CURR"/>
    <s v="Reconstrução/reforma de currais (Demanda PG10)"/>
    <n v="27"/>
    <x v="1"/>
    <n v="18"/>
    <n v="9"/>
    <n v="0.66666666666666663"/>
    <n v="0.5"/>
  </r>
  <r>
    <s v="CURR"/>
    <s v="Reconstrução/reforma de currais (Transferidos PG17)"/>
    <n v="12"/>
    <x v="1"/>
    <n v="0"/>
    <n v="0"/>
    <n v="0"/>
    <n v="0"/>
  </r>
  <r>
    <s v="CURR"/>
    <s v="Reconstrução/reforma de currais (Transferidos PG17)"/>
    <n v="1"/>
    <x v="2"/>
    <n v="0"/>
    <n v="0"/>
    <n v="0"/>
    <n v="0"/>
  </r>
  <r>
    <s v="CURR"/>
    <s v="Reconstrução/reforma de currais (Transferidos PG17)"/>
    <n v="1"/>
    <x v="3"/>
    <n v="0"/>
    <n v="0"/>
    <n v="0"/>
    <n v="0"/>
  </r>
  <r>
    <s v="CURR"/>
    <s v="Reconstrução/reforma de currais (Transferidos PG17)"/>
    <n v="1"/>
    <x v="4"/>
    <n v="0"/>
    <n v="0"/>
    <n v="0"/>
    <n v="0"/>
  </r>
  <r>
    <s v="CURR"/>
    <s v="Reconstrução/reforma de currais ((Demanda PG10)"/>
    <n v="6"/>
    <x v="0"/>
    <n v="6"/>
    <n v="5"/>
    <n v="1"/>
    <n v="0.83333333333333337"/>
  </r>
  <r>
    <s v="CURR"/>
    <s v="Reconstrução/reforma de currais (PG17)"/>
    <n v="22"/>
    <x v="0"/>
    <n v="0"/>
    <n v="0"/>
    <n v="0"/>
    <n v="0"/>
  </r>
  <r>
    <s v="PAIO"/>
    <s v="Reconstrução/reforma de paióis (Demanda PG10)"/>
    <n v="2"/>
    <x v="1"/>
    <n v="2"/>
    <n v="0"/>
    <n v="1"/>
    <n v="0"/>
  </r>
  <r>
    <s v="PAIO"/>
    <s v="Reconstrução/reforma de paióis (Transferido PG17)"/>
    <n v="1"/>
    <x v="3"/>
    <n v="0"/>
    <n v="0"/>
    <n v="0"/>
    <n v="0"/>
  </r>
  <r>
    <s v="PAIO"/>
    <s v="Reconstrução/reforma de paióis (Transferido PG17)"/>
    <n v="9"/>
    <x v="0"/>
    <n v="0"/>
    <n v="0"/>
    <n v="0"/>
    <n v="0"/>
  </r>
  <r>
    <s v="MATB"/>
    <s v="Reconstrução/reforma de mata burros (Demanda PG10)"/>
    <n v="26"/>
    <x v="1"/>
    <n v="13"/>
    <n v="3"/>
    <n v="0.5"/>
    <n v="0.23076923076923078"/>
  </r>
  <r>
    <s v="MATB"/>
    <s v="Reconstrução/reforma de mata burros (Transferido PG17)"/>
    <n v="29"/>
    <x v="1"/>
    <n v="0"/>
    <n v="0"/>
    <n v="0"/>
    <n v="0"/>
  </r>
  <r>
    <s v="MATB"/>
    <s v="Reconstrução/reforma de mata burros (Transferido PG17)"/>
    <n v="1"/>
    <x v="3"/>
    <n v="0"/>
    <n v="0"/>
    <n v="0"/>
    <n v="0"/>
  </r>
  <r>
    <s v="MATB"/>
    <s v="Reconstrução/reforma de mata burros (Demanda PG10)"/>
    <n v="16"/>
    <x v="0"/>
    <n v="16"/>
    <n v="9"/>
    <n v="1"/>
    <n v="0.5625"/>
  </r>
  <r>
    <s v="MATB"/>
    <s v="Reconstrução/reforma de mata burros (Transferido PG17)"/>
    <n v="27"/>
    <x v="0"/>
    <n v="0"/>
    <n v="0"/>
    <n v="0"/>
    <n v="0"/>
  </r>
  <r>
    <s v="GALIN"/>
    <s v="Reconstrução/reforma de  Galinheiro (Transferido PG17)"/>
    <n v="2"/>
    <x v="1"/>
    <n v="0"/>
    <n v="0"/>
    <n v="0"/>
    <n v="0"/>
  </r>
  <r>
    <s v="GALIN"/>
    <s v="Reconstrução/reforma de  Galinheiro (Transferido PG17)"/>
    <n v="1"/>
    <x v="2"/>
    <n v="0"/>
    <n v="0"/>
    <n v="0"/>
    <n v="0"/>
  </r>
  <r>
    <s v="GALIN"/>
    <s v="Reconstrução/reforma de  Galinheiro (Transferido PG17)"/>
    <n v="18"/>
    <x v="0"/>
    <n v="0"/>
    <n v="0"/>
    <n v="0"/>
    <n v="0"/>
  </r>
  <r>
    <s v="GALIN"/>
    <s v="Reconstrução/reforma de  Galinheiro (Demanda PG10)"/>
    <n v="1"/>
    <x v="0"/>
    <n v="1"/>
    <n v="1"/>
    <n v="1"/>
    <n v="1"/>
  </r>
  <r>
    <s v="COMO"/>
    <s v="Reconstrução/reforma de Cômodos (Transferido PG17)"/>
    <n v="2"/>
    <x v="1"/>
    <n v="0"/>
    <n v="0"/>
    <n v="0"/>
    <n v="0"/>
  </r>
  <r>
    <s v="COMO"/>
    <s v="Reconstrução/reforma de Cômodos (Transferido PG17)"/>
    <n v="8"/>
    <x v="0"/>
    <n v="0"/>
    <n v="0"/>
    <n v="0"/>
    <n v="0"/>
  </r>
  <r>
    <s v="REDHI"/>
    <s v="Reconstrução/reforma de Bebedouro (rede hidrossanitãria) - Transferido PG17"/>
    <n v="1"/>
    <x v="1"/>
    <n v="0"/>
    <n v="0"/>
    <n v="0"/>
    <n v="0"/>
  </r>
  <r>
    <s v="REDHI"/>
    <s v="Reconstrução/reforma de Bebedouro (rede hidrossanitãria) - Transferido PG17"/>
    <n v="1"/>
    <x v="2"/>
    <n v="0"/>
    <n v="0"/>
    <n v="0"/>
    <n v="0"/>
  </r>
  <r>
    <s v="REDHI"/>
    <s v="Reconstrução/reforma de Bebedouro (rede hidrossanitãria) - Transferido PG17"/>
    <n v="17"/>
    <x v="3"/>
    <n v="0"/>
    <n v="0"/>
    <n v="0"/>
    <n v="0"/>
  </r>
  <r>
    <s v="REDHI"/>
    <s v="Reconstrução/reforma de Bebedouro (rede hidrossanitãria) - Transferido PG17"/>
    <n v="15"/>
    <x v="4"/>
    <n v="0"/>
    <n v="0"/>
    <n v="0"/>
    <n v="0"/>
  </r>
  <r>
    <s v="REDHI"/>
    <s v="Reconstrução/reforma de Bebedouro (rede hidrossanitaria) - Demanda PG10"/>
    <n v="13"/>
    <x v="0"/>
    <n v="13"/>
    <n v="11"/>
    <n v="1"/>
    <n v="0.84615384615384615"/>
  </r>
  <r>
    <s v="REDHI"/>
    <s v="Reconstrução/reforma de Bebedouro (rede hidrossanitãria) - Transferido PG17"/>
    <n v="6"/>
    <x v="0"/>
    <n v="0"/>
    <n v="0"/>
    <n v="0"/>
    <n v="0"/>
  </r>
  <r>
    <s v="COCHO"/>
    <s v="Reconstrução / reforma de Cocho (Transferido PG17)"/>
    <n v="1"/>
    <x v="1"/>
    <n v="0"/>
    <n v="0"/>
    <n v="0"/>
    <n v="0"/>
  </r>
  <r>
    <s v="COCHO"/>
    <s v="Reconstrução / reforma de Cocho (Transferido PG17)"/>
    <n v="1"/>
    <x v="2"/>
    <n v="0"/>
    <n v="0"/>
    <n v="0"/>
    <n v="0"/>
  </r>
  <r>
    <s v="COCHO"/>
    <s v="Reconstrução / reforma de Cocho (Transferido PG17)"/>
    <n v="9"/>
    <x v="0"/>
    <n v="0"/>
    <n v="0"/>
    <n v="0"/>
    <n v="0"/>
  </r>
  <r>
    <s v="PORT"/>
    <s v="Reconstrução/reforma de Porteiras (Transferido PG17)"/>
    <n v="32"/>
    <x v="1"/>
    <n v="0"/>
    <n v="0"/>
    <n v="0"/>
    <n v="0"/>
  </r>
  <r>
    <s v="PORT"/>
    <s v="Reconstrução/reforma de Porteiras (Transferido PG17)"/>
    <n v="1"/>
    <x v="3"/>
    <n v="0"/>
    <n v="0"/>
    <n v="0"/>
    <n v="0"/>
  </r>
  <r>
    <s v="PORT"/>
    <s v="Reconstrução/reforma de Porteiras (Transferido PG17)"/>
    <n v="1"/>
    <x v="4"/>
    <n v="0"/>
    <n v="0"/>
    <n v="0"/>
    <n v="0"/>
  </r>
  <r>
    <s v="PORT"/>
    <s v="Reconstrução/reforma de Porteiras (Demanda PG10)"/>
    <n v="12"/>
    <x v="0"/>
    <n v="12"/>
    <n v="10"/>
    <n v="1"/>
    <n v="0.83333333333333337"/>
  </r>
  <r>
    <s v="PORT"/>
    <s v="Reconstrução/reforma de Porteiras (Transferido PG17)"/>
    <n v="16"/>
    <x v="0"/>
    <n v="0"/>
    <n v="0"/>
    <n v="0"/>
    <n v="0"/>
  </r>
  <r>
    <s v="CHIQ"/>
    <s v="Reconstrução/reforma de Chiqueiro  (Transferido PG17)"/>
    <n v="4"/>
    <x v="1"/>
    <n v="0"/>
    <n v="0"/>
    <n v="0"/>
    <n v="0"/>
  </r>
  <r>
    <s v="CHIQ"/>
    <s v="Reconstrução/reforma de Chiqueiro (Demanda PG10)"/>
    <n v="1"/>
    <x v="0"/>
    <n v="1"/>
    <n v="1"/>
    <n v="1"/>
    <n v="1"/>
  </r>
  <r>
    <s v="CHIQ"/>
    <s v="Reconstrução/reforma de Chiqueiro (Transferidos PG17)"/>
    <n v="9"/>
    <x v="0"/>
    <n v="0"/>
    <n v="0"/>
    <n v="0"/>
    <n v="0"/>
  </r>
  <r>
    <s v="LAGO"/>
    <s v="Reconstrução/reforma de Poços de peixe / lagos   (Transferidos PG17)"/>
    <n v="3"/>
    <x v="1"/>
    <n v="0"/>
    <n v="0"/>
    <n v="0"/>
    <n v="0"/>
  </r>
  <r>
    <s v="LAGO"/>
    <s v="Reconstrução/reforma de Poços de peixe / lagos (Transferidos  PG17)  "/>
    <n v="40"/>
    <x v="0"/>
    <n v="0"/>
    <n v="0"/>
    <n v="0"/>
    <n v="0"/>
  </r>
  <r>
    <s v="LAGO"/>
    <s v="Reconstrução/reforma de Poços de peixe / lagos (Transferidos  PG10)  "/>
    <n v="3"/>
    <x v="0"/>
    <n v="3"/>
    <n v="2"/>
    <n v="1"/>
    <n v="0.66666666666666663"/>
  </r>
  <r>
    <s v="ENGM"/>
    <s v="Reconstrução/reforma de Engenho/Moinho (Transferido PG17)"/>
    <n v="2"/>
    <x v="1"/>
    <n v="0"/>
    <n v="0"/>
    <n v="0"/>
    <n v="0"/>
  </r>
  <r>
    <s v="ENGM"/>
    <s v="Reconstrução/reforma de Engenho/Moinho (Transferido PG17)"/>
    <n v="5"/>
    <x v="0"/>
    <n v="0"/>
    <n v="0"/>
    <n v="0"/>
    <n v="0"/>
  </r>
  <r>
    <s v="BUERO"/>
    <s v="Reconstrução/Reforma de Bueiro (Transferido PG17)"/>
    <n v="1"/>
    <x v="0"/>
    <n v="0"/>
    <n v="0"/>
    <n v="0"/>
    <n v="0"/>
  </r>
  <r>
    <s v="MINUS"/>
    <s v="Reconstrução/Reforma de Mini Usina (Transferido PG17)"/>
    <n v="1"/>
    <x v="0"/>
    <n v="0"/>
    <n v="0"/>
    <n v="0"/>
    <n v="0"/>
  </r>
  <r>
    <s v="QUINT"/>
    <s v="Reconstrução/Reforma de quintais e lotes (Demanda PG10)"/>
    <n v="199"/>
    <x v="1"/>
    <n v="94"/>
    <n v="33"/>
    <n v="0.47236180904522612"/>
    <n v="0.35106382978723405"/>
  </r>
  <r>
    <s v="RFCOM"/>
    <s v="Reforma de estabelecimentos "/>
    <n v="5"/>
    <x v="0"/>
    <n v="3"/>
    <n v="3"/>
    <n v="0.6"/>
    <n v="1"/>
  </r>
  <r>
    <s v="RFCOM"/>
    <s v="Reforma de estabelecimentos "/>
    <n v="38"/>
    <x v="1"/>
    <n v="34"/>
    <n v="25"/>
    <n v="0.89473684210526316"/>
    <n v="0.73529411764705888"/>
  </r>
  <r>
    <s v="GABIA"/>
    <s v="Construção de gabião "/>
    <n v="2"/>
    <x v="1"/>
    <n v="2"/>
    <n v="0"/>
    <n v="1"/>
    <n v="0"/>
  </r>
  <r>
    <s v="CORAT"/>
    <s v="Construção de  cortina atirantada"/>
    <n v="1"/>
    <x v="1"/>
    <n v="1"/>
    <n v="0"/>
    <n v="1"/>
    <n v="0"/>
  </r>
  <r>
    <s v="RCRES"/>
    <s v="Reconstrução de propriedades rurais "/>
    <n v="27"/>
    <x v="0"/>
    <n v="0"/>
    <n v="0"/>
    <n v="0"/>
    <n v="0"/>
  </r>
  <r>
    <s v="RFRES"/>
    <s v="Reforma de propriedades rurais"/>
    <n v="7"/>
    <x v="0"/>
    <n v="7"/>
    <n v="7"/>
    <n v="1"/>
    <n v="1"/>
  </r>
  <r>
    <s v="RCRES"/>
    <s v="Reconstrução de propriedades"/>
    <n v="13"/>
    <x v="1"/>
    <n v="2"/>
    <n v="0"/>
    <n v="0.15384615384615385"/>
    <n v="0"/>
  </r>
  <r>
    <s v="RFRES"/>
    <s v="Reforma de residências"/>
    <n v="100"/>
    <x v="1"/>
    <n v="95"/>
    <n v="72"/>
    <n v="0.95"/>
    <n v="0.757894736842105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5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MUNICIPIO">
  <location ref="A1:C7" firstHeaderRow="0" firstDataRow="1" firstDataCol="1"/>
  <pivotFields count="8">
    <pivotField subtotalTop="0" showAll="0"/>
    <pivotField subtotalTop="0" showAll="0"/>
    <pivotField subtotalTop="0" showAll="0"/>
    <pivotField axis="axisRow" subtotalTop="0" showAll="0" defaultSubtotal="0">
      <items count="5">
        <item x="1"/>
        <item x="0"/>
        <item x="2"/>
        <item x="3"/>
        <item x="4"/>
      </items>
    </pivotField>
    <pivotField dataField="1" subtotalTop="0" showAll="0"/>
    <pivotField dataField="1" subtotalTop="0" showAll="0"/>
    <pivotField numFmtId="9" subtotalTop="0" showAll="0"/>
    <pivotField numFmtId="9" subtotalTop="0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EXECUTADO INFRA" fld="4" baseField="3" baseItem="0"/>
    <dataField name="TERMO ENTREGA" fld="5" baseField="3" baseItem="0"/>
  </dataFields>
  <formats count="12">
    <format dxfId="11">
      <pivotArea field="3" type="button" dataOnly="0" labelOnly="1" outline="0" axis="axisRow" fieldPosition="0"/>
    </format>
    <format dxfId="1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">
      <pivotArea type="all" dataOnly="0" outline="0" fieldPosition="0"/>
    </format>
    <format dxfId="8">
      <pivotArea outline="0" collapsedLevelsAreSubtotals="1" fieldPosition="0"/>
    </format>
    <format dxfId="7">
      <pivotArea field="3" type="button" dataOnly="0" labelOnly="1" outline="0" axis="axisRow" fieldPosition="0"/>
    </format>
    <format dxfId="6">
      <pivotArea dataOnly="0" labelOnly="1" fieldPosition="0">
        <references count="1">
          <reference field="3" count="0"/>
        </references>
      </pivotArea>
    </format>
    <format dxfId="5">
      <pivotArea dataOnly="0" labelOnly="1" grandRow="1" outline="0" fieldPosition="0"/>
    </format>
    <format dxfId="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">
      <pivotArea collapsedLevelsAreSubtotals="1" fieldPosition="0">
        <references count="2">
          <reference field="4294967294" count="1" selected="0">
            <x v="1"/>
          </reference>
          <reference field="3" count="1">
            <x v="1"/>
          </reference>
        </references>
      </pivotArea>
    </format>
    <format dxfId="2">
      <pivotArea collapsedLevelsAreSubtotals="1" fieldPosition="0">
        <references count="2">
          <reference field="4294967294" count="1" selected="0">
            <x v="1"/>
          </reference>
          <reference field="3" count="0"/>
        </references>
      </pivotArea>
    </format>
    <format dxfId="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0">
      <pivotArea field="3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24"/>
  <sheetViews>
    <sheetView topLeftCell="A85" workbookViewId="0">
      <selection activeCell="A91" sqref="A91:XFD91"/>
    </sheetView>
  </sheetViews>
  <sheetFormatPr defaultRowHeight="15" x14ac:dyDescent="0.25"/>
  <cols>
    <col min="1" max="1" width="36.5703125" style="21" customWidth="1"/>
    <col min="2" max="2" width="41" style="21" customWidth="1"/>
    <col min="3" max="3" width="14.85546875" style="21" customWidth="1"/>
    <col min="4" max="4" width="20" style="21" customWidth="1"/>
    <col min="5" max="65" width="9.140625" style="21"/>
  </cols>
  <sheetData>
    <row r="1" spans="1:10" s="21" customFormat="1" x14ac:dyDescent="0.25"/>
    <row r="2" spans="1:10" s="21" customFormat="1" ht="15.75" x14ac:dyDescent="0.25">
      <c r="A2" s="52" t="s">
        <v>2725</v>
      </c>
    </row>
    <row r="3" spans="1:10" s="21" customFormat="1" ht="15.75" x14ac:dyDescent="0.25">
      <c r="A3" s="52"/>
    </row>
    <row r="4" spans="1:10" s="21" customFormat="1" ht="45" customHeight="1" x14ac:dyDescent="0.25">
      <c r="A4" s="398" t="s">
        <v>1734</v>
      </c>
      <c r="B4" s="398"/>
      <c r="C4" s="398"/>
      <c r="D4" s="398"/>
      <c r="E4" s="398"/>
      <c r="F4" s="53"/>
      <c r="G4" s="53"/>
      <c r="H4" s="53"/>
    </row>
    <row r="5" spans="1:10" s="21" customFormat="1" x14ac:dyDescent="0.25">
      <c r="A5" s="398"/>
      <c r="B5" s="398"/>
      <c r="C5" s="398"/>
      <c r="D5" s="398"/>
      <c r="E5" s="398"/>
    </row>
    <row r="6" spans="1:10" s="21" customFormat="1" x14ac:dyDescent="0.25">
      <c r="A6" s="91"/>
      <c r="B6" s="91"/>
      <c r="C6" s="91"/>
      <c r="D6" s="91"/>
      <c r="E6" s="91"/>
    </row>
    <row r="7" spans="1:10" s="21" customFormat="1" ht="24" customHeight="1" x14ac:dyDescent="0.25">
      <c r="A7" s="401" t="s">
        <v>1743</v>
      </c>
      <c r="B7" s="401"/>
      <c r="C7" s="401"/>
      <c r="D7" s="401"/>
      <c r="E7" s="401"/>
      <c r="F7" s="401"/>
      <c r="G7" s="401"/>
      <c r="H7" s="401"/>
      <c r="I7" s="401"/>
      <c r="J7" s="401"/>
    </row>
    <row r="8" spans="1:10" s="21" customFormat="1" ht="30" customHeight="1" thickBot="1" x14ac:dyDescent="0.3">
      <c r="A8" s="402" t="s">
        <v>273</v>
      </c>
      <c r="B8" s="402"/>
      <c r="C8" s="402"/>
      <c r="D8" s="402"/>
      <c r="E8" s="53"/>
      <c r="F8" s="53"/>
      <c r="G8" s="53"/>
      <c r="H8" s="53"/>
    </row>
    <row r="9" spans="1:10" ht="15.75" thickBot="1" x14ac:dyDescent="0.3">
      <c r="A9" s="48" t="s">
        <v>104</v>
      </c>
      <c r="B9" s="49" t="s">
        <v>105</v>
      </c>
      <c r="C9" s="49" t="s">
        <v>2203</v>
      </c>
      <c r="D9" s="49" t="s">
        <v>107</v>
      </c>
    </row>
    <row r="10" spans="1:10" ht="20.100000000000001" customHeight="1" x14ac:dyDescent="0.25">
      <c r="A10" s="75" t="s">
        <v>1961</v>
      </c>
      <c r="B10" s="55" t="s">
        <v>214</v>
      </c>
      <c r="C10" s="81">
        <v>20</v>
      </c>
      <c r="D10" s="56" t="s">
        <v>58</v>
      </c>
    </row>
    <row r="11" spans="1:10" ht="20.100000000000001" customHeight="1" x14ac:dyDescent="0.25">
      <c r="A11" s="76" t="s">
        <v>213</v>
      </c>
      <c r="B11" s="8" t="s">
        <v>262</v>
      </c>
      <c r="C11" s="82">
        <v>4</v>
      </c>
      <c r="D11" s="58" t="s">
        <v>58</v>
      </c>
    </row>
    <row r="12" spans="1:10" ht="20.100000000000001" customHeight="1" x14ac:dyDescent="0.25">
      <c r="A12" s="76" t="s">
        <v>1961</v>
      </c>
      <c r="B12" s="8" t="s">
        <v>214</v>
      </c>
      <c r="C12" s="85">
        <v>4</v>
      </c>
      <c r="D12" s="58" t="s">
        <v>57</v>
      </c>
      <c r="E12" s="25"/>
    </row>
    <row r="13" spans="1:10" ht="24" customHeight="1" thickBot="1" x14ac:dyDescent="0.3">
      <c r="A13" s="59" t="s">
        <v>213</v>
      </c>
      <c r="B13" s="60" t="s">
        <v>262</v>
      </c>
      <c r="C13" s="86">
        <v>9</v>
      </c>
      <c r="D13" s="61" t="s">
        <v>57</v>
      </c>
    </row>
    <row r="14" spans="1:10" x14ac:dyDescent="0.25">
      <c r="A14" s="398" t="s">
        <v>2805</v>
      </c>
      <c r="B14" s="398"/>
      <c r="C14" s="398"/>
      <c r="D14" s="398"/>
    </row>
    <row r="15" spans="1:10" x14ac:dyDescent="0.25">
      <c r="A15" s="398"/>
      <c r="B15" s="398"/>
      <c r="C15" s="398"/>
      <c r="D15" s="398"/>
    </row>
    <row r="16" spans="1:10" x14ac:dyDescent="0.25">
      <c r="A16" s="71"/>
      <c r="B16" s="71"/>
      <c r="C16" s="71"/>
      <c r="D16" s="71"/>
    </row>
    <row r="17" spans="1:4" x14ac:dyDescent="0.25">
      <c r="A17" s="88" t="s">
        <v>1753</v>
      </c>
    </row>
    <row r="18" spans="1:4" ht="15.75" thickBot="1" x14ac:dyDescent="0.3">
      <c r="A18" s="47"/>
    </row>
    <row r="19" spans="1:4" ht="15.75" thickBot="1" x14ac:dyDescent="0.3">
      <c r="A19" s="48" t="s">
        <v>104</v>
      </c>
      <c r="B19" s="49" t="s">
        <v>105</v>
      </c>
      <c r="C19" s="49" t="s">
        <v>106</v>
      </c>
      <c r="D19" s="49" t="s">
        <v>107</v>
      </c>
    </row>
    <row r="20" spans="1:4" ht="15.75" thickBot="1" x14ac:dyDescent="0.3">
      <c r="A20" s="78" t="s">
        <v>90</v>
      </c>
      <c r="B20" s="79" t="s">
        <v>108</v>
      </c>
      <c r="C20" s="77">
        <v>6</v>
      </c>
      <c r="D20" s="80" t="s">
        <v>58</v>
      </c>
    </row>
    <row r="21" spans="1:4" ht="17.25" customHeight="1" x14ac:dyDescent="0.25">
      <c r="A21" s="396" t="s">
        <v>1744</v>
      </c>
      <c r="B21" s="396"/>
      <c r="C21" s="396"/>
      <c r="D21" s="396"/>
    </row>
    <row r="22" spans="1:4" ht="13.5" customHeight="1" x14ac:dyDescent="0.25">
      <c r="A22" s="397"/>
      <c r="B22" s="397"/>
      <c r="C22" s="397"/>
      <c r="D22" s="397"/>
    </row>
    <row r="23" spans="1:4" x14ac:dyDescent="0.25">
      <c r="A23" s="397"/>
      <c r="B23" s="397"/>
      <c r="C23" s="397"/>
      <c r="D23" s="397"/>
    </row>
    <row r="24" spans="1:4" x14ac:dyDescent="0.25">
      <c r="A24" s="397"/>
      <c r="B24" s="397"/>
      <c r="C24" s="397"/>
      <c r="D24" s="397"/>
    </row>
    <row r="25" spans="1:4" ht="13.5" customHeight="1" x14ac:dyDescent="0.25">
      <c r="A25" s="397"/>
      <c r="B25" s="397"/>
      <c r="C25" s="397"/>
      <c r="D25" s="397"/>
    </row>
    <row r="27" spans="1:4" s="21" customFormat="1" x14ac:dyDescent="0.25"/>
    <row r="28" spans="1:4" s="21" customFormat="1" x14ac:dyDescent="0.25">
      <c r="A28" s="88" t="s">
        <v>1754</v>
      </c>
    </row>
    <row r="29" spans="1:4" s="21" customFormat="1" ht="6.75" customHeight="1" x14ac:dyDescent="0.25">
      <c r="A29" s="47"/>
    </row>
    <row r="30" spans="1:4" s="21" customFormat="1" ht="43.5" customHeight="1" x14ac:dyDescent="0.25">
      <c r="A30" s="398" t="s">
        <v>1735</v>
      </c>
      <c r="B30" s="398"/>
      <c r="C30" s="398"/>
      <c r="D30" s="398"/>
    </row>
    <row r="31" spans="1:4" s="21" customFormat="1" x14ac:dyDescent="0.25">
      <c r="A31" s="69"/>
    </row>
    <row r="32" spans="1:4" s="21" customFormat="1" x14ac:dyDescent="0.25">
      <c r="A32" s="88" t="s">
        <v>2766</v>
      </c>
    </row>
    <row r="33" spans="1:7" s="21" customFormat="1" ht="28.5" customHeight="1" x14ac:dyDescent="0.25">
      <c r="A33" s="398" t="s">
        <v>1736</v>
      </c>
      <c r="B33" s="398"/>
      <c r="C33" s="398"/>
      <c r="D33" s="398"/>
    </row>
    <row r="34" spans="1:7" s="21" customFormat="1" ht="16.5" customHeight="1" thickBot="1" x14ac:dyDescent="0.3">
      <c r="A34" s="69"/>
    </row>
    <row r="35" spans="1:7" ht="15.75" thickBot="1" x14ac:dyDescent="0.3">
      <c r="A35" s="48" t="s">
        <v>104</v>
      </c>
      <c r="B35" s="49" t="s">
        <v>105</v>
      </c>
      <c r="C35" s="49" t="s">
        <v>106</v>
      </c>
      <c r="D35" s="49" t="s">
        <v>107</v>
      </c>
    </row>
    <row r="36" spans="1:7" ht="23.25" customHeight="1" x14ac:dyDescent="0.25">
      <c r="A36" s="54" t="s">
        <v>134</v>
      </c>
      <c r="B36" s="55" t="s">
        <v>1737</v>
      </c>
      <c r="C36" s="72">
        <v>9</v>
      </c>
      <c r="D36" s="56" t="s">
        <v>58</v>
      </c>
      <c r="E36" s="25"/>
      <c r="F36" s="25"/>
      <c r="G36" s="25"/>
    </row>
    <row r="37" spans="1:7" ht="17.25" customHeight="1" x14ac:dyDescent="0.25">
      <c r="A37" s="57" t="s">
        <v>118</v>
      </c>
      <c r="B37" s="8" t="s">
        <v>1738</v>
      </c>
      <c r="C37" s="74">
        <v>7</v>
      </c>
      <c r="D37" s="58" t="s">
        <v>58</v>
      </c>
    </row>
    <row r="38" spans="1:7" ht="21" customHeight="1" thickBot="1" x14ac:dyDescent="0.3">
      <c r="A38" s="59" t="s">
        <v>118</v>
      </c>
      <c r="B38" s="60" t="s">
        <v>1739</v>
      </c>
      <c r="C38" s="73">
        <v>5</v>
      </c>
      <c r="D38" s="61" t="s">
        <v>57</v>
      </c>
    </row>
    <row r="39" spans="1:7" s="21" customFormat="1" ht="30" customHeight="1" x14ac:dyDescent="0.25">
      <c r="A39" s="399" t="s">
        <v>1745</v>
      </c>
      <c r="B39" s="399"/>
      <c r="C39" s="399"/>
      <c r="D39" s="399"/>
    </row>
    <row r="40" spans="1:7" s="21" customFormat="1" x14ac:dyDescent="0.25"/>
    <row r="41" spans="1:7" s="21" customFormat="1" x14ac:dyDescent="0.25">
      <c r="A41" s="47" t="s">
        <v>1755</v>
      </c>
    </row>
    <row r="42" spans="1:7" s="21" customFormat="1" ht="20.25" customHeight="1" x14ac:dyDescent="0.25">
      <c r="A42" s="403" t="s">
        <v>2806</v>
      </c>
      <c r="B42" s="403"/>
      <c r="C42" s="403"/>
      <c r="D42" s="403"/>
      <c r="E42" s="53"/>
      <c r="F42" s="53"/>
    </row>
    <row r="43" spans="1:7" s="21" customFormat="1" ht="12" customHeight="1" x14ac:dyDescent="0.25">
      <c r="A43" s="388"/>
      <c r="B43" s="345"/>
      <c r="C43" s="345"/>
      <c r="D43" s="345"/>
    </row>
    <row r="44" spans="1:7" s="21" customFormat="1" ht="15" customHeight="1" x14ac:dyDescent="0.25">
      <c r="A44" s="400" t="s">
        <v>1749</v>
      </c>
      <c r="B44" s="400"/>
      <c r="C44" s="400"/>
      <c r="D44" s="400"/>
      <c r="E44" s="70"/>
      <c r="F44" s="70"/>
    </row>
    <row r="45" spans="1:7" s="21" customFormat="1" x14ac:dyDescent="0.25">
      <c r="A45" s="400"/>
      <c r="B45" s="400"/>
      <c r="C45" s="400"/>
      <c r="D45" s="400"/>
      <c r="E45" s="70"/>
      <c r="F45" s="70"/>
    </row>
    <row r="46" spans="1:7" s="21" customFormat="1" ht="15.75" thickBot="1" x14ac:dyDescent="0.3"/>
    <row r="47" spans="1:7" ht="15.75" thickBot="1" x14ac:dyDescent="0.3">
      <c r="A47" s="48" t="s">
        <v>104</v>
      </c>
      <c r="B47" s="49" t="s">
        <v>105</v>
      </c>
      <c r="C47" s="49" t="s">
        <v>106</v>
      </c>
      <c r="D47" s="49" t="s">
        <v>107</v>
      </c>
    </row>
    <row r="48" spans="1:7" x14ac:dyDescent="0.25">
      <c r="A48" s="83" t="s">
        <v>1732</v>
      </c>
      <c r="B48" s="67" t="s">
        <v>2812</v>
      </c>
      <c r="C48" s="81">
        <v>9</v>
      </c>
      <c r="D48" s="62" t="s">
        <v>58</v>
      </c>
    </row>
    <row r="49" spans="1:4" x14ac:dyDescent="0.25">
      <c r="A49" s="84" t="s">
        <v>1732</v>
      </c>
      <c r="B49" s="63" t="s">
        <v>2813</v>
      </c>
      <c r="C49" s="82">
        <v>89</v>
      </c>
      <c r="D49" s="64" t="s">
        <v>58</v>
      </c>
    </row>
    <row r="50" spans="1:4" x14ac:dyDescent="0.25">
      <c r="A50" s="84" t="s">
        <v>1732</v>
      </c>
      <c r="B50" s="63" t="s">
        <v>2814</v>
      </c>
      <c r="C50" s="82">
        <v>89</v>
      </c>
      <c r="D50" s="64" t="s">
        <v>2608</v>
      </c>
    </row>
    <row r="51" spans="1:4" ht="25.5" x14ac:dyDescent="0.25">
      <c r="A51" s="90" t="s">
        <v>64</v>
      </c>
      <c r="B51" s="63" t="s">
        <v>2613</v>
      </c>
      <c r="C51" s="82">
        <v>27</v>
      </c>
      <c r="D51" s="64" t="s">
        <v>57</v>
      </c>
    </row>
    <row r="52" spans="1:4" ht="25.5" x14ac:dyDescent="0.25">
      <c r="A52" s="90" t="s">
        <v>64</v>
      </c>
      <c r="B52" s="63" t="s">
        <v>2614</v>
      </c>
      <c r="C52" s="82">
        <v>12</v>
      </c>
      <c r="D52" s="64" t="s">
        <v>57</v>
      </c>
    </row>
    <row r="53" spans="1:4" ht="25.5" x14ac:dyDescent="0.25">
      <c r="A53" s="90" t="s">
        <v>64</v>
      </c>
      <c r="B53" s="63" t="s">
        <v>2614</v>
      </c>
      <c r="C53" s="82">
        <v>1</v>
      </c>
      <c r="D53" s="64" t="s">
        <v>96</v>
      </c>
    </row>
    <row r="54" spans="1:4" ht="25.5" x14ac:dyDescent="0.25">
      <c r="A54" s="90" t="s">
        <v>64</v>
      </c>
      <c r="B54" s="63" t="s">
        <v>2614</v>
      </c>
      <c r="C54" s="74">
        <v>1</v>
      </c>
      <c r="D54" s="64" t="s">
        <v>95</v>
      </c>
    </row>
    <row r="55" spans="1:4" ht="25.5" x14ac:dyDescent="0.25">
      <c r="A55" s="90" t="s">
        <v>64</v>
      </c>
      <c r="B55" s="63" t="s">
        <v>2614</v>
      </c>
      <c r="C55" s="74">
        <v>1</v>
      </c>
      <c r="D55" s="64" t="s">
        <v>97</v>
      </c>
    </row>
    <row r="56" spans="1:4" ht="25.5" x14ac:dyDescent="0.25">
      <c r="A56" s="90" t="s">
        <v>64</v>
      </c>
      <c r="B56" s="63" t="s">
        <v>2613</v>
      </c>
      <c r="C56" s="82">
        <v>6</v>
      </c>
      <c r="D56" s="64" t="s">
        <v>58</v>
      </c>
    </row>
    <row r="57" spans="1:4" ht="25.5" x14ac:dyDescent="0.25">
      <c r="A57" s="90" t="s">
        <v>64</v>
      </c>
      <c r="B57" s="63" t="s">
        <v>2614</v>
      </c>
      <c r="C57" s="82">
        <v>22</v>
      </c>
      <c r="D57" s="64" t="s">
        <v>58</v>
      </c>
    </row>
    <row r="58" spans="1:4" ht="25.5" x14ac:dyDescent="0.25">
      <c r="A58" s="90" t="s">
        <v>65</v>
      </c>
      <c r="B58" s="63" t="s">
        <v>2615</v>
      </c>
      <c r="C58" s="74">
        <v>2</v>
      </c>
      <c r="D58" s="64" t="s">
        <v>57</v>
      </c>
    </row>
    <row r="59" spans="1:4" ht="25.5" x14ac:dyDescent="0.25">
      <c r="A59" s="84" t="s">
        <v>65</v>
      </c>
      <c r="B59" s="63" t="s">
        <v>2616</v>
      </c>
      <c r="C59" s="74">
        <v>1</v>
      </c>
      <c r="D59" s="64" t="s">
        <v>95</v>
      </c>
    </row>
    <row r="60" spans="1:4" ht="25.5" x14ac:dyDescent="0.25">
      <c r="A60" s="84" t="s">
        <v>65</v>
      </c>
      <c r="B60" s="63" t="s">
        <v>2616</v>
      </c>
      <c r="C60" s="74">
        <v>9</v>
      </c>
      <c r="D60" s="64" t="s">
        <v>58</v>
      </c>
    </row>
    <row r="61" spans="1:4" ht="25.5" x14ac:dyDescent="0.25">
      <c r="A61" s="84" t="s">
        <v>63</v>
      </c>
      <c r="B61" s="63" t="s">
        <v>2617</v>
      </c>
      <c r="C61" s="74">
        <v>26</v>
      </c>
      <c r="D61" s="64" t="s">
        <v>57</v>
      </c>
    </row>
    <row r="62" spans="1:4" ht="25.5" x14ac:dyDescent="0.25">
      <c r="A62" s="84" t="s">
        <v>63</v>
      </c>
      <c r="B62" s="63" t="s">
        <v>2618</v>
      </c>
      <c r="C62" s="82">
        <v>29</v>
      </c>
      <c r="D62" s="64" t="s">
        <v>57</v>
      </c>
    </row>
    <row r="63" spans="1:4" ht="25.5" x14ac:dyDescent="0.25">
      <c r="A63" s="84" t="s">
        <v>63</v>
      </c>
      <c r="B63" s="63" t="s">
        <v>2618</v>
      </c>
      <c r="C63" s="74">
        <v>1</v>
      </c>
      <c r="D63" s="64" t="s">
        <v>95</v>
      </c>
    </row>
    <row r="64" spans="1:4" ht="25.5" x14ac:dyDescent="0.25">
      <c r="A64" s="84" t="s">
        <v>63</v>
      </c>
      <c r="B64" s="63" t="s">
        <v>2617</v>
      </c>
      <c r="C64" s="74">
        <v>16</v>
      </c>
      <c r="D64" s="64" t="s">
        <v>58</v>
      </c>
    </row>
    <row r="65" spans="1:4" ht="25.5" x14ac:dyDescent="0.25">
      <c r="A65" s="84" t="s">
        <v>63</v>
      </c>
      <c r="B65" s="63" t="s">
        <v>2618</v>
      </c>
      <c r="C65" s="74">
        <v>27</v>
      </c>
      <c r="D65" s="64" t="s">
        <v>58</v>
      </c>
    </row>
    <row r="66" spans="1:4" ht="25.5" x14ac:dyDescent="0.25">
      <c r="A66" s="84" t="s">
        <v>1740</v>
      </c>
      <c r="B66" s="63" t="s">
        <v>2619</v>
      </c>
      <c r="C66" s="74">
        <v>2</v>
      </c>
      <c r="D66" s="64" t="s">
        <v>57</v>
      </c>
    </row>
    <row r="67" spans="1:4" ht="25.5" x14ac:dyDescent="0.25">
      <c r="A67" s="84" t="s">
        <v>1740</v>
      </c>
      <c r="B67" s="63" t="s">
        <v>2619</v>
      </c>
      <c r="C67" s="74">
        <v>1</v>
      </c>
      <c r="D67" s="64" t="s">
        <v>96</v>
      </c>
    </row>
    <row r="68" spans="1:4" ht="25.5" x14ac:dyDescent="0.25">
      <c r="A68" s="84" t="s">
        <v>1740</v>
      </c>
      <c r="B68" s="63" t="s">
        <v>2619</v>
      </c>
      <c r="C68" s="74">
        <v>18</v>
      </c>
      <c r="D68" s="64" t="s">
        <v>58</v>
      </c>
    </row>
    <row r="69" spans="1:4" ht="25.5" x14ac:dyDescent="0.25">
      <c r="A69" s="84" t="s">
        <v>1740</v>
      </c>
      <c r="B69" s="63" t="s">
        <v>2620</v>
      </c>
      <c r="C69" s="74">
        <v>1</v>
      </c>
      <c r="D69" s="64" t="s">
        <v>58</v>
      </c>
    </row>
    <row r="70" spans="1:4" ht="25.5" x14ac:dyDescent="0.25">
      <c r="A70" s="84" t="s">
        <v>2670</v>
      </c>
      <c r="B70" s="63" t="s">
        <v>2621</v>
      </c>
      <c r="C70" s="74">
        <v>2</v>
      </c>
      <c r="D70" s="64" t="s">
        <v>57</v>
      </c>
    </row>
    <row r="71" spans="1:4" ht="25.5" x14ac:dyDescent="0.25">
      <c r="A71" s="84" t="s">
        <v>2670</v>
      </c>
      <c r="B71" s="63" t="s">
        <v>2621</v>
      </c>
      <c r="C71" s="74">
        <v>8</v>
      </c>
      <c r="D71" s="64" t="s">
        <v>58</v>
      </c>
    </row>
    <row r="72" spans="1:4" ht="25.5" x14ac:dyDescent="0.25">
      <c r="A72" s="84" t="s">
        <v>70</v>
      </c>
      <c r="B72" s="63" t="s">
        <v>2622</v>
      </c>
      <c r="C72" s="74">
        <v>1</v>
      </c>
      <c r="D72" s="64" t="s">
        <v>57</v>
      </c>
    </row>
    <row r="73" spans="1:4" ht="25.5" x14ac:dyDescent="0.25">
      <c r="A73" s="84" t="s">
        <v>70</v>
      </c>
      <c r="B73" s="63" t="s">
        <v>2622</v>
      </c>
      <c r="C73" s="74">
        <v>1</v>
      </c>
      <c r="D73" s="64" t="s">
        <v>96</v>
      </c>
    </row>
    <row r="74" spans="1:4" ht="25.5" x14ac:dyDescent="0.25">
      <c r="A74" s="84" t="s">
        <v>70</v>
      </c>
      <c r="B74" s="63" t="s">
        <v>2622</v>
      </c>
      <c r="C74" s="74">
        <v>17</v>
      </c>
      <c r="D74" s="64" t="s">
        <v>95</v>
      </c>
    </row>
    <row r="75" spans="1:4" ht="24" customHeight="1" x14ac:dyDescent="0.25">
      <c r="A75" s="84" t="s">
        <v>70</v>
      </c>
      <c r="B75" s="63" t="s">
        <v>2622</v>
      </c>
      <c r="C75" s="74">
        <v>15</v>
      </c>
      <c r="D75" s="64" t="s">
        <v>97</v>
      </c>
    </row>
    <row r="76" spans="1:4" ht="24" customHeight="1" x14ac:dyDescent="0.25">
      <c r="A76" s="84" t="s">
        <v>70</v>
      </c>
      <c r="B76" s="63" t="s">
        <v>2625</v>
      </c>
      <c r="C76" s="74">
        <v>13</v>
      </c>
      <c r="D76" s="64" t="s">
        <v>58</v>
      </c>
    </row>
    <row r="77" spans="1:4" ht="24" customHeight="1" x14ac:dyDescent="0.25">
      <c r="A77" s="84" t="s">
        <v>70</v>
      </c>
      <c r="B77" s="63" t="s">
        <v>2622</v>
      </c>
      <c r="C77" s="74">
        <v>6</v>
      </c>
      <c r="D77" s="64" t="s">
        <v>58</v>
      </c>
    </row>
    <row r="78" spans="1:4" ht="25.5" x14ac:dyDescent="0.25">
      <c r="A78" s="84" t="s">
        <v>467</v>
      </c>
      <c r="B78" s="63" t="s">
        <v>2626</v>
      </c>
      <c r="C78" s="74">
        <v>1</v>
      </c>
      <c r="D78" s="64" t="s">
        <v>57</v>
      </c>
    </row>
    <row r="79" spans="1:4" ht="25.5" x14ac:dyDescent="0.25">
      <c r="A79" s="84" t="s">
        <v>467</v>
      </c>
      <c r="B79" s="63" t="s">
        <v>2626</v>
      </c>
      <c r="C79" s="74">
        <v>1</v>
      </c>
      <c r="D79" s="64" t="s">
        <v>96</v>
      </c>
    </row>
    <row r="80" spans="1:4" ht="25.5" x14ac:dyDescent="0.25">
      <c r="A80" s="84" t="s">
        <v>467</v>
      </c>
      <c r="B80" s="63" t="s">
        <v>2626</v>
      </c>
      <c r="C80" s="74">
        <v>9</v>
      </c>
      <c r="D80" s="64" t="s">
        <v>58</v>
      </c>
    </row>
    <row r="81" spans="1:4" ht="25.5" x14ac:dyDescent="0.25">
      <c r="A81" s="84" t="s">
        <v>66</v>
      </c>
      <c r="B81" s="63" t="s">
        <v>2627</v>
      </c>
      <c r="C81" s="74">
        <v>32</v>
      </c>
      <c r="D81" s="64" t="s">
        <v>57</v>
      </c>
    </row>
    <row r="82" spans="1:4" ht="25.5" x14ac:dyDescent="0.25">
      <c r="A82" s="84" t="s">
        <v>66</v>
      </c>
      <c r="B82" s="63" t="s">
        <v>2627</v>
      </c>
      <c r="C82" s="74">
        <v>1</v>
      </c>
      <c r="D82" s="64" t="s">
        <v>95</v>
      </c>
    </row>
    <row r="83" spans="1:4" ht="25.5" x14ac:dyDescent="0.25">
      <c r="A83" s="84" t="s">
        <v>66</v>
      </c>
      <c r="B83" s="63" t="s">
        <v>2627</v>
      </c>
      <c r="C83" s="74">
        <v>1</v>
      </c>
      <c r="D83" s="64" t="s">
        <v>97</v>
      </c>
    </row>
    <row r="84" spans="1:4" ht="25.5" x14ac:dyDescent="0.25">
      <c r="A84" s="84" t="s">
        <v>66</v>
      </c>
      <c r="B84" s="63" t="s">
        <v>2628</v>
      </c>
      <c r="C84" s="74">
        <v>12</v>
      </c>
      <c r="D84" s="64" t="s">
        <v>58</v>
      </c>
    </row>
    <row r="85" spans="1:4" ht="25.5" x14ac:dyDescent="0.25">
      <c r="A85" s="84" t="s">
        <v>66</v>
      </c>
      <c r="B85" s="63" t="s">
        <v>2627</v>
      </c>
      <c r="C85" s="74">
        <v>16</v>
      </c>
      <c r="D85" s="64" t="s">
        <v>58</v>
      </c>
    </row>
    <row r="86" spans="1:4" ht="24" customHeight="1" x14ac:dyDescent="0.25">
      <c r="A86" s="84" t="s">
        <v>1926</v>
      </c>
      <c r="B86" s="63" t="s">
        <v>2790</v>
      </c>
      <c r="C86" s="74">
        <v>4</v>
      </c>
      <c r="D86" s="64" t="s">
        <v>57</v>
      </c>
    </row>
    <row r="87" spans="1:4" ht="25.5" x14ac:dyDescent="0.25">
      <c r="A87" s="84" t="s">
        <v>1926</v>
      </c>
      <c r="B87" s="63" t="s">
        <v>2630</v>
      </c>
      <c r="C87" s="74">
        <v>1</v>
      </c>
      <c r="D87" s="64" t="s">
        <v>58</v>
      </c>
    </row>
    <row r="88" spans="1:4" ht="25.5" x14ac:dyDescent="0.25">
      <c r="A88" s="84" t="s">
        <v>1926</v>
      </c>
      <c r="B88" s="63" t="s">
        <v>2629</v>
      </c>
      <c r="C88" s="74">
        <v>9</v>
      </c>
      <c r="D88" s="64" t="s">
        <v>58</v>
      </c>
    </row>
    <row r="89" spans="1:4" ht="25.5" x14ac:dyDescent="0.25">
      <c r="A89" s="84" t="s">
        <v>1759</v>
      </c>
      <c r="B89" s="63" t="s">
        <v>2631</v>
      </c>
      <c r="C89" s="74">
        <v>3</v>
      </c>
      <c r="D89" s="64" t="s">
        <v>57</v>
      </c>
    </row>
    <row r="90" spans="1:4" ht="25.5" x14ac:dyDescent="0.25">
      <c r="A90" s="84" t="s">
        <v>1759</v>
      </c>
      <c r="B90" s="63" t="s">
        <v>2632</v>
      </c>
      <c r="C90" s="74">
        <v>40</v>
      </c>
      <c r="D90" s="64" t="s">
        <v>58</v>
      </c>
    </row>
    <row r="91" spans="1:4" ht="25.5" x14ac:dyDescent="0.25">
      <c r="A91" s="84" t="s">
        <v>1759</v>
      </c>
      <c r="B91" s="392" t="s">
        <v>2810</v>
      </c>
      <c r="C91" s="85">
        <v>3</v>
      </c>
      <c r="D91" s="393" t="s">
        <v>58</v>
      </c>
    </row>
    <row r="92" spans="1:4" ht="25.5" x14ac:dyDescent="0.25">
      <c r="A92" s="84" t="s">
        <v>67</v>
      </c>
      <c r="B92" s="63" t="s">
        <v>2633</v>
      </c>
      <c r="C92" s="74">
        <v>2</v>
      </c>
      <c r="D92" s="64" t="s">
        <v>57</v>
      </c>
    </row>
    <row r="93" spans="1:4" ht="25.5" x14ac:dyDescent="0.25">
      <c r="A93" s="84" t="s">
        <v>67</v>
      </c>
      <c r="B93" s="63" t="s">
        <v>2633</v>
      </c>
      <c r="C93" s="74">
        <v>5</v>
      </c>
      <c r="D93" s="64" t="s">
        <v>58</v>
      </c>
    </row>
    <row r="94" spans="1:4" ht="25.5" x14ac:dyDescent="0.25">
      <c r="A94" s="84" t="s">
        <v>414</v>
      </c>
      <c r="B94" s="63" t="s">
        <v>2634</v>
      </c>
      <c r="C94" s="74">
        <v>1</v>
      </c>
      <c r="D94" s="64" t="s">
        <v>58</v>
      </c>
    </row>
    <row r="95" spans="1:4" ht="25.5" x14ac:dyDescent="0.25">
      <c r="A95" s="84" t="s">
        <v>68</v>
      </c>
      <c r="B95" s="63" t="s">
        <v>2635</v>
      </c>
      <c r="C95" s="74">
        <v>1</v>
      </c>
      <c r="D95" s="64" t="s">
        <v>58</v>
      </c>
    </row>
    <row r="96" spans="1:4" ht="26.25" thickBot="1" x14ac:dyDescent="0.3">
      <c r="A96" s="59" t="s">
        <v>77</v>
      </c>
      <c r="B96" s="65" t="s">
        <v>2636</v>
      </c>
      <c r="C96" s="73">
        <v>199</v>
      </c>
      <c r="D96" s="66" t="s">
        <v>57</v>
      </c>
    </row>
    <row r="97" spans="1:4" ht="32.25" customHeight="1" x14ac:dyDescent="0.25">
      <c r="A97" s="404" t="s">
        <v>2811</v>
      </c>
      <c r="B97" s="404"/>
      <c r="C97" s="404"/>
      <c r="D97" s="404"/>
    </row>
    <row r="99" spans="1:4" ht="15" customHeight="1" x14ac:dyDescent="0.25">
      <c r="A99" s="395" t="s">
        <v>1750</v>
      </c>
      <c r="B99" s="395"/>
      <c r="C99" s="395"/>
      <c r="D99" s="395"/>
    </row>
    <row r="100" spans="1:4" x14ac:dyDescent="0.25">
      <c r="A100" s="395"/>
      <c r="B100" s="395"/>
      <c r="C100" s="395"/>
      <c r="D100" s="395"/>
    </row>
    <row r="101" spans="1:4" x14ac:dyDescent="0.25">
      <c r="A101" s="395"/>
      <c r="B101" s="395"/>
      <c r="C101" s="395"/>
      <c r="D101" s="395"/>
    </row>
    <row r="102" spans="1:4" ht="15.75" thickBot="1" x14ac:dyDescent="0.3"/>
    <row r="103" spans="1:4" ht="15.75" thickBot="1" x14ac:dyDescent="0.3">
      <c r="A103" s="50" t="s">
        <v>104</v>
      </c>
      <c r="B103" s="51" t="s">
        <v>105</v>
      </c>
      <c r="C103" s="49" t="s">
        <v>106</v>
      </c>
      <c r="D103" s="51" t="s">
        <v>107</v>
      </c>
    </row>
    <row r="104" spans="1:4" x14ac:dyDescent="0.25">
      <c r="A104" s="54" t="s">
        <v>62</v>
      </c>
      <c r="B104" s="55" t="s">
        <v>2166</v>
      </c>
      <c r="C104" s="77">
        <v>5</v>
      </c>
      <c r="D104" s="56" t="s">
        <v>58</v>
      </c>
    </row>
    <row r="105" spans="1:4" ht="15.75" thickBot="1" x14ac:dyDescent="0.3">
      <c r="A105" s="59" t="s">
        <v>62</v>
      </c>
      <c r="B105" s="60" t="s">
        <v>2166</v>
      </c>
      <c r="C105" s="73">
        <v>38</v>
      </c>
      <c r="D105" s="61" t="s">
        <v>57</v>
      </c>
    </row>
    <row r="106" spans="1:4" x14ac:dyDescent="0.25">
      <c r="A106" s="396" t="s">
        <v>1746</v>
      </c>
      <c r="B106" s="396"/>
      <c r="C106" s="396"/>
      <c r="D106" s="396"/>
    </row>
    <row r="107" spans="1:4" x14ac:dyDescent="0.25">
      <c r="A107" s="395"/>
      <c r="B107" s="395"/>
      <c r="C107" s="395"/>
      <c r="D107" s="395"/>
    </row>
    <row r="109" spans="1:4" x14ac:dyDescent="0.25">
      <c r="A109" s="68" t="s">
        <v>1751</v>
      </c>
    </row>
    <row r="110" spans="1:4" ht="9.75" customHeight="1" thickBot="1" x14ac:dyDescent="0.3"/>
    <row r="111" spans="1:4" ht="15.75" thickBot="1" x14ac:dyDescent="0.3">
      <c r="A111" s="48" t="s">
        <v>104</v>
      </c>
      <c r="B111" s="49" t="s">
        <v>105</v>
      </c>
      <c r="C111" s="49" t="s">
        <v>2763</v>
      </c>
      <c r="D111" s="49" t="s">
        <v>107</v>
      </c>
    </row>
    <row r="112" spans="1:4" x14ac:dyDescent="0.25">
      <c r="A112" s="54" t="s">
        <v>71</v>
      </c>
      <c r="B112" s="55" t="s">
        <v>1741</v>
      </c>
      <c r="C112" s="72">
        <v>2</v>
      </c>
      <c r="D112" s="56" t="s">
        <v>57</v>
      </c>
    </row>
    <row r="113" spans="1:4" ht="15.75" thickBot="1" x14ac:dyDescent="0.3">
      <c r="A113" s="59" t="s">
        <v>72</v>
      </c>
      <c r="B113" s="60" t="s">
        <v>1742</v>
      </c>
      <c r="C113" s="73">
        <v>1</v>
      </c>
      <c r="D113" s="61" t="s">
        <v>57</v>
      </c>
    </row>
    <row r="114" spans="1:4" ht="29.25" customHeight="1" x14ac:dyDescent="0.25">
      <c r="A114" s="396" t="s">
        <v>1747</v>
      </c>
      <c r="B114" s="396"/>
      <c r="C114" s="396"/>
      <c r="D114" s="396"/>
    </row>
    <row r="115" spans="1:4" x14ac:dyDescent="0.25">
      <c r="A115" s="397"/>
      <c r="B115" s="397"/>
      <c r="C115" s="397"/>
      <c r="D115" s="397"/>
    </row>
    <row r="117" spans="1:4" x14ac:dyDescent="0.25">
      <c r="A117" s="46" t="s">
        <v>1752</v>
      </c>
    </row>
    <row r="118" spans="1:4" ht="7.5" customHeight="1" thickBot="1" x14ac:dyDescent="0.3"/>
    <row r="119" spans="1:4" ht="15.75" thickBot="1" x14ac:dyDescent="0.3">
      <c r="A119" s="48" t="s">
        <v>104</v>
      </c>
      <c r="B119" s="49" t="s">
        <v>105</v>
      </c>
      <c r="C119" s="49" t="s">
        <v>106</v>
      </c>
      <c r="D119" s="49" t="s">
        <v>107</v>
      </c>
    </row>
    <row r="120" spans="1:4" x14ac:dyDescent="0.25">
      <c r="A120" s="54" t="s">
        <v>60</v>
      </c>
      <c r="B120" s="55" t="s">
        <v>274</v>
      </c>
      <c r="C120" s="81">
        <v>27</v>
      </c>
      <c r="D120" s="56" t="s">
        <v>58</v>
      </c>
    </row>
    <row r="121" spans="1:4" x14ac:dyDescent="0.25">
      <c r="A121" s="57" t="s">
        <v>59</v>
      </c>
      <c r="B121" s="8" t="s">
        <v>348</v>
      </c>
      <c r="C121" s="82">
        <v>7</v>
      </c>
      <c r="D121" s="58" t="s">
        <v>58</v>
      </c>
    </row>
    <row r="122" spans="1:4" x14ac:dyDescent="0.25">
      <c r="A122" s="57" t="s">
        <v>60</v>
      </c>
      <c r="B122" s="8" t="s">
        <v>724</v>
      </c>
      <c r="C122" s="74">
        <v>13</v>
      </c>
      <c r="D122" s="58" t="s">
        <v>57</v>
      </c>
    </row>
    <row r="123" spans="1:4" ht="15.75" thickBot="1" x14ac:dyDescent="0.3">
      <c r="A123" s="59" t="s">
        <v>59</v>
      </c>
      <c r="B123" s="60" t="s">
        <v>16</v>
      </c>
      <c r="C123" s="73">
        <v>100</v>
      </c>
      <c r="D123" s="61" t="s">
        <v>57</v>
      </c>
    </row>
    <row r="124" spans="1:4" x14ac:dyDescent="0.25">
      <c r="A124" s="46" t="s">
        <v>1748</v>
      </c>
      <c r="B124"/>
      <c r="C124"/>
      <c r="D124"/>
    </row>
  </sheetData>
  <mergeCells count="14">
    <mergeCell ref="A99:D101"/>
    <mergeCell ref="A106:D107"/>
    <mergeCell ref="A114:D115"/>
    <mergeCell ref="A4:E5"/>
    <mergeCell ref="A30:D30"/>
    <mergeCell ref="A33:D33"/>
    <mergeCell ref="A39:D39"/>
    <mergeCell ref="A44:D45"/>
    <mergeCell ref="A7:J7"/>
    <mergeCell ref="A8:D8"/>
    <mergeCell ref="A21:D25"/>
    <mergeCell ref="A14:D15"/>
    <mergeCell ref="A42:D42"/>
    <mergeCell ref="A97:D97"/>
  </mergeCells>
  <hyperlinks>
    <hyperlink ref="C36" location="Diagnostico_Mariana!A65" display="Diagnostico_Mariana!A65"/>
    <hyperlink ref="C38" location="'Diagnostico_Barra Longa'!A40" display="'Diagnostico_Barra Longa'!A40"/>
    <hyperlink ref="C37" location="Diagnostico_Mariana!A57" display="Diagnostico_Mariana!A57"/>
    <hyperlink ref="C96" location="'Diagnostico_Barra Longa'!C109" display="'Diagnostico_Barra Longa'!C109"/>
    <hyperlink ref="C105" location="'Diagnostico_Barra Longa'!C314" display="'Diagnostico_Barra Longa'!C314"/>
    <hyperlink ref="C122" location="'Diagnostico_Barra Longa'!C367" display="'Diagnostico_Barra Longa'!C367"/>
    <hyperlink ref="C123" location="'Diagnostico_Barra Longa'!C381" display="'Diagnostico_Barra Longa'!C381"/>
    <hyperlink ref="C92" location="'Diagnostico_Barra Longa'!C583" display="'Diagnostico_Barra Longa'!C583"/>
    <hyperlink ref="C86" location="'Diagnostico_Barra Longa'!C570" display="'Diagnostico_Barra Longa'!C570"/>
    <hyperlink ref="C70" location="'Diagnostico_Barra Longa'!C624" display="'Diagnostico_Barra Longa'!C624"/>
    <hyperlink ref="C61" location="'Diagnostico_Barra Longa'!C82" display="'Diagnostico_Barra Longa'!C82"/>
    <hyperlink ref="C63" location="'Diagnostico_Barra Longa'!C563" display="'Diagnostico_Barra Longa'!C563"/>
    <hyperlink ref="C66" location="'Diagnostico_Barra Longa'!C565" display="'Diagnostico_Barra Longa'!C565"/>
    <hyperlink ref="C67" location="'Diagnostico_Barra Longa'!C568" display="'Diagnostico_Barra Longa'!C568"/>
    <hyperlink ref="C81" location="'Diagnostico_Barra Longa'!C510" display="'Diagnostico_Barra Longa'!C510"/>
    <hyperlink ref="C82" location="'Diagnostico_Barra Longa'!C531" display="'Diagnostico_Barra Longa'!C531"/>
    <hyperlink ref="C83" location="'Diagnostico_Barra Longa'!C533" display="'Diagnostico_Barra Longa'!C533"/>
    <hyperlink ref="C94" location="Diagnostico_Mariana!C228" display="Diagnostico_Mariana!C228"/>
    <hyperlink ref="C95" location="Diagnostico_Mariana!C230" display="Diagnostico_Mariana!C230"/>
    <hyperlink ref="C93" location="Diagnostico_Mariana!C292" display="Diagnostico_Mariana!C292"/>
    <hyperlink ref="C104" location="Diagnostico_Mariana!C135" display="Diagnostico_Mariana!C135"/>
    <hyperlink ref="C62" location="'Diagnostico_Barra Longa'!C538" display="'Diagnostico_Barra Longa'!C538"/>
    <hyperlink ref="C120" location="Diagnostico_Mariana!C149" display="Diagnostico_Mariana!C149"/>
    <hyperlink ref="C121" location="Diagnostico_Mariana!C177" display="Diagnostico_Mariana!C177"/>
    <hyperlink ref="C10" location="Diagnostico_Mariana!C9" display="Diagnostico_Mariana!C9"/>
    <hyperlink ref="C12" location="'Diagnostico_Barra Longa'!C7" display="'Diagnostico_Barra Longa'!C7"/>
    <hyperlink ref="C13" location="'Diagnostico_Barra Longa'!C16" display="'Diagnostico_Barra Longa'!C16"/>
    <hyperlink ref="C48" location="Diagnostico_Mariana!C100" display="Diagnostico_Mariana!C100"/>
    <hyperlink ref="C49" location="Diagnostico_Mariana!C363" display="Diagnostico_Mariana!C363"/>
    <hyperlink ref="C50" location="'Diagnostico_Barra Longa'!C627" display="'Diagnostico_Barra Longa'!C627"/>
    <hyperlink ref="C112" location="'Diagnostico_Barra Longa'!C358" display="'Diagnostico_Barra Longa'!C358"/>
    <hyperlink ref="C113" location="'Diagnostico_Barra Longa'!C361" display="'Diagnostico_Barra Longa'!C361"/>
    <hyperlink ref="C51" location="'Diagnostico_Barra Longa'!C51" display="'Diagnostico_Barra Longa'!C51"/>
    <hyperlink ref="C52" location="'Diagnostico_Barra Longa'!C491" display="'Diagnostico_Barra Longa'!C491"/>
    <hyperlink ref="C53" location="'Diagnostico_Barra Longa'!C504" display="'Diagnostico_Barra Longa'!C504"/>
    <hyperlink ref="C54" location="'Diagnostico_Barra Longa'!C506" display="'Diagnostico_Barra Longa'!C506"/>
    <hyperlink ref="C55" location="'Diagnostico_Barra Longa'!C508" display="'Diagnostico_Barra Longa'!C508"/>
    <hyperlink ref="C56" location="Diagnostico_Mariana!C78" display="Diagnostico_Mariana!C78"/>
    <hyperlink ref="C57" location="Diagnostico_Mariana!C298" display="Diagnostico_Mariana!C298"/>
    <hyperlink ref="C58" location="'Diagnostico_Barra Longa'!C79" display="'Diagnostico_Barra Longa'!C79"/>
    <hyperlink ref="C59" location="'Diagnostico_Barra Longa'!C535" display="'Diagnostico_Barra Longa'!C535"/>
    <hyperlink ref="C60" location="Diagnostico_Mariana!C346" display="Diagnostico_Mariana!C346"/>
    <hyperlink ref="C64" location="Diagnostico_Mariana!C85" display="Diagnostico_Mariana!C85"/>
    <hyperlink ref="C65" location="Diagnostico_Mariana!C321" display="Diagnostico_Mariana!C321"/>
    <hyperlink ref="C68" location="Diagnostico_Mariana!C232" display="Diagnostico_Mariana!C232"/>
    <hyperlink ref="C69" location="Diagnostico_Mariana!C126" display="Diagnostico_Mariana!C126"/>
    <hyperlink ref="C71" location="Diagnostico_Mariana!C260" display="Diagnostico_Mariana!C260"/>
    <hyperlink ref="C72" location="'Diagnostico_Barra Longa'!C586" display="'Diagnostico_Barra Longa'!C586"/>
    <hyperlink ref="C73" location="'Diagnostico_Barra Longa'!C588" display="'Diagnostico_Barra Longa'!C588"/>
    <hyperlink ref="C74" location="'Diagnostico_Barra Longa'!C590" display="'Diagnostico_Barra Longa'!C590"/>
    <hyperlink ref="C75" location="'Diagnostico_Barra Longa'!C608" display="'Diagnostico_Barra Longa'!C608"/>
    <hyperlink ref="C76" location="Diagnostico_Mariana!C190" display="Diagnostico_Mariana!C190"/>
    <hyperlink ref="C77" location="Diagnostico_Mariana!C356" display="Diagnostico_Mariana!C356"/>
    <hyperlink ref="C78" location="'Diagnostico_Barra Longa'!C579" display="'Diagnostico_Barra Longa'!C579"/>
    <hyperlink ref="C79" location="'Diagnostico_Barra Longa'!C581" display="'Diagnostico_Barra Longa'!C581"/>
    <hyperlink ref="C80" location="Diagnostico_Mariana!C286" display="Diagnostico_Mariana!C286"/>
    <hyperlink ref="C84" location="Diagnostico_Mariana!C114" display="Diagnostico_Mariana!C114"/>
    <hyperlink ref="C85" location="Diagnostico_Mariana!C211" display="Diagnostico_Mariana!C211"/>
    <hyperlink ref="C88" location="Diagnostico_Mariana!C250" display="Diagnostico_Mariana!C250"/>
    <hyperlink ref="C87" location="Diagnostico_Mariana!C128" display="Diagnostico_Mariana!C128"/>
    <hyperlink ref="C89" location="'Diagnostico_Barra Longa'!C575" display="'Diagnostico_Barra Longa'!C575"/>
    <hyperlink ref="C90" location="Diagnostico_Mariana!C268" display="Diagnostico_Mariana!C268"/>
    <hyperlink ref="C91" location="Diagnostico_Mariana!C110" display="Diagnostico_Mariana!C110"/>
    <hyperlink ref="C11" location="Diagnostico_Mariana!C30" display="Diagnostico_Mariana!C30"/>
    <hyperlink ref="C20" location="Diagnostico_Mariana!C40" display="Diagnostico_Mariana!C40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showGridLines="0" workbookViewId="0">
      <selection activeCell="D14" sqref="D14:E14"/>
    </sheetView>
  </sheetViews>
  <sheetFormatPr defaultRowHeight="15" x14ac:dyDescent="0.25"/>
  <cols>
    <col min="1" max="1" width="15.7109375" customWidth="1"/>
    <col min="2" max="2" width="17.85546875" customWidth="1"/>
    <col min="3" max="3" width="16.28515625" customWidth="1"/>
    <col min="4" max="5" width="12.42578125" customWidth="1"/>
  </cols>
  <sheetData>
    <row r="1" spans="1:5" s="268" customFormat="1" x14ac:dyDescent="0.25">
      <c r="A1" s="269" t="s">
        <v>2734</v>
      </c>
      <c r="B1" s="2" t="s">
        <v>2737</v>
      </c>
      <c r="C1" s="277" t="s">
        <v>2735</v>
      </c>
      <c r="D1" s="272" t="s">
        <v>2730</v>
      </c>
      <c r="E1" s="272" t="s">
        <v>2731</v>
      </c>
    </row>
    <row r="2" spans="1:5" x14ac:dyDescent="0.25">
      <c r="A2" s="270" t="s">
        <v>57</v>
      </c>
      <c r="B2" s="271">
        <v>366</v>
      </c>
      <c r="C2" s="275">
        <v>220</v>
      </c>
      <c r="D2" s="343">
        <f>GETPIVOTDATA("EXECUTADO INFRA",$A$1,"Localização","Barra Longa")/$B$8</f>
        <v>0.34823977164605135</v>
      </c>
      <c r="E2" s="343">
        <f>GETPIVOTDATA("TERMO ENTREGA",$A$1,"Localização","Barra Longa")/$B$8</f>
        <v>0.20932445290199811</v>
      </c>
    </row>
    <row r="3" spans="1:5" x14ac:dyDescent="0.25">
      <c r="A3" s="270" t="s">
        <v>58</v>
      </c>
      <c r="B3" s="271">
        <v>203</v>
      </c>
      <c r="C3" s="275">
        <v>150</v>
      </c>
      <c r="D3" s="343">
        <f>GETPIVOTDATA("EXECUTADO INFRA",$A$1,"Localização","Mariana")/$B$8</f>
        <v>0.19314938154138916</v>
      </c>
      <c r="E3" s="343">
        <f>GETPIVOTDATA("TERMO ENTREGA",$A$1,"Localização","Mariana")/$B$8</f>
        <v>0.14272121788772599</v>
      </c>
    </row>
    <row r="4" spans="1:5" x14ac:dyDescent="0.25">
      <c r="A4" s="270" t="s">
        <v>96</v>
      </c>
      <c r="B4" s="271">
        <v>0</v>
      </c>
      <c r="C4" s="275">
        <v>0</v>
      </c>
      <c r="D4" s="343">
        <f>GETPIVOTDATA("EXECUTADO INFRA",$A$1,"Localização","Ponte Nova")/$B$8</f>
        <v>0</v>
      </c>
      <c r="E4" s="343">
        <f>IF(GETPIVOTDATA("TERMO ENTREGA",$A$1,"Localização","Ponte Nova")=0,0,GETPIVOTDATA("TERMO ENTREGA",$A$1,"Localização","Ponte Nova")/$B$8)</f>
        <v>0</v>
      </c>
    </row>
    <row r="5" spans="1:5" x14ac:dyDescent="0.25">
      <c r="A5" s="270" t="s">
        <v>95</v>
      </c>
      <c r="B5" s="271">
        <v>0</v>
      </c>
      <c r="C5" s="275">
        <v>0</v>
      </c>
      <c r="D5" s="343">
        <f>GETPIVOTDATA("EXECUTADO INFRA",$A$1,"Localização","Rio Doce")/$B$8</f>
        <v>0</v>
      </c>
      <c r="E5" s="343">
        <f>IF(GETPIVOTDATA("TERMO ENTREGA",$A$1,"Localização","Rio Doce")=0,0,GETPIVOTDATA("TERMO ENTREGA",$A$1,"Localização","Rio Doce")/$B$8)</f>
        <v>0</v>
      </c>
    </row>
    <row r="6" spans="1:5" x14ac:dyDescent="0.25">
      <c r="A6" s="270" t="s">
        <v>97</v>
      </c>
      <c r="B6" s="271">
        <v>0</v>
      </c>
      <c r="C6" s="275">
        <v>0</v>
      </c>
      <c r="D6" s="343">
        <f>GETPIVOTDATA("EXECUTADO INFRA",$A$1,"Localização","Santa Cruz")/$B$8</f>
        <v>0</v>
      </c>
      <c r="E6" s="343">
        <f>IF(GETPIVOTDATA("TERMO ENTREGA",$A$1,"Localização","Santa Cruz")=0,0,GETPIVOTDATA("TERMO ENTREGA",$A$1,"Localização","Santa Cruz")/$B$8)</f>
        <v>0</v>
      </c>
    </row>
    <row r="7" spans="1:5" x14ac:dyDescent="0.25">
      <c r="A7" s="270" t="s">
        <v>2723</v>
      </c>
      <c r="B7" s="271">
        <v>569</v>
      </c>
      <c r="C7" s="278">
        <v>370</v>
      </c>
      <c r="D7" s="276">
        <f>GETPIVOTDATA("EXECUTADO INFRA",$A$1)/$B$8</f>
        <v>0.54138915318744052</v>
      </c>
      <c r="E7" s="276">
        <f>GETPIVOTDATA("TERMO ENTREGA",$A$1)/$B$8</f>
        <v>0.3520456707897241</v>
      </c>
    </row>
    <row r="8" spans="1:5" x14ac:dyDescent="0.25">
      <c r="A8" s="273" t="s">
        <v>2736</v>
      </c>
      <c r="B8" s="274">
        <f>CALCULO!$C$67</f>
        <v>1051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8"/>
  <sheetViews>
    <sheetView tabSelected="1" workbookViewId="0">
      <pane ySplit="1" topLeftCell="A59" activePane="bottomLeft" state="frozen"/>
      <selection pane="bottomLeft" activeCell="H68" sqref="H68"/>
    </sheetView>
  </sheetViews>
  <sheetFormatPr defaultRowHeight="15" x14ac:dyDescent="0.25"/>
  <cols>
    <col min="1" max="1" width="13.85546875" style="21" customWidth="1"/>
    <col min="2" max="2" width="41" style="21" customWidth="1"/>
    <col min="3" max="3" width="9.7109375" style="378" bestFit="1" customWidth="1"/>
    <col min="4" max="4" width="15.28515625" style="261" customWidth="1"/>
    <col min="5" max="6" width="10.85546875" style="204" customWidth="1"/>
    <col min="7" max="8" width="12.140625" style="21" customWidth="1"/>
    <col min="9" max="11" width="9.140625" style="21"/>
    <col min="12" max="12" width="26.7109375" style="21" bestFit="1" customWidth="1"/>
    <col min="13" max="51" width="9.140625" style="21"/>
  </cols>
  <sheetData>
    <row r="1" spans="1:8" s="21" customFormat="1" x14ac:dyDescent="0.25">
      <c r="A1" s="197" t="s">
        <v>104</v>
      </c>
      <c r="B1" s="197" t="s">
        <v>105</v>
      </c>
      <c r="C1" s="197" t="s">
        <v>2724</v>
      </c>
      <c r="D1" s="197" t="s">
        <v>107</v>
      </c>
      <c r="E1" s="197" t="s">
        <v>2729</v>
      </c>
      <c r="F1" s="197" t="s">
        <v>2728</v>
      </c>
      <c r="G1" s="201" t="s">
        <v>2730</v>
      </c>
      <c r="H1" s="201" t="s">
        <v>2731</v>
      </c>
    </row>
    <row r="2" spans="1:8" s="21" customFormat="1" ht="20.100000000000001" customHeight="1" x14ac:dyDescent="0.25">
      <c r="A2" s="198" t="s">
        <v>1961</v>
      </c>
      <c r="B2" s="379" t="s">
        <v>214</v>
      </c>
      <c r="C2" s="377">
        <f>Sumario!C10</f>
        <v>20</v>
      </c>
      <c r="D2" s="380" t="s">
        <v>58</v>
      </c>
      <c r="E2" s="381">
        <v>20</v>
      </c>
      <c r="F2" s="381">
        <v>0</v>
      </c>
      <c r="G2" s="382">
        <f>IF(E2&lt;=0,0,E2/C2)</f>
        <v>1</v>
      </c>
      <c r="H2" s="382">
        <f>IF(F2&lt;=0,0,F2/E2)</f>
        <v>0</v>
      </c>
    </row>
    <row r="3" spans="1:8" s="21" customFormat="1" ht="20.100000000000001" customHeight="1" x14ac:dyDescent="0.25">
      <c r="A3" s="198" t="s">
        <v>213</v>
      </c>
      <c r="B3" s="8" t="s">
        <v>262</v>
      </c>
      <c r="C3" s="13">
        <f>Sumario!C11</f>
        <v>4</v>
      </c>
      <c r="D3" s="257" t="s">
        <v>58</v>
      </c>
      <c r="E3" s="35">
        <v>4</v>
      </c>
      <c r="F3" s="35">
        <v>4</v>
      </c>
      <c r="G3" s="202">
        <f t="shared" ref="G3:G66" si="0">IF(E3&lt;=0,0,E3/C3)</f>
        <v>1</v>
      </c>
      <c r="H3" s="202">
        <f t="shared" ref="H3:H66" si="1">IF(F3&lt;=0,0,F3/E3)</f>
        <v>1</v>
      </c>
    </row>
    <row r="4" spans="1:8" s="21" customFormat="1" ht="20.100000000000001" customHeight="1" x14ac:dyDescent="0.25">
      <c r="A4" s="198" t="s">
        <v>1961</v>
      </c>
      <c r="B4" s="8" t="s">
        <v>214</v>
      </c>
      <c r="C4" s="13">
        <f>Sumario!C12</f>
        <v>4</v>
      </c>
      <c r="D4" s="257" t="s">
        <v>57</v>
      </c>
      <c r="E4" s="35">
        <v>4</v>
      </c>
      <c r="F4" s="35">
        <v>0</v>
      </c>
      <c r="G4" s="202">
        <f t="shared" si="0"/>
        <v>1</v>
      </c>
      <c r="H4" s="202">
        <f t="shared" si="1"/>
        <v>0</v>
      </c>
    </row>
    <row r="5" spans="1:8" s="21" customFormat="1" ht="24" customHeight="1" x14ac:dyDescent="0.25">
      <c r="A5" s="198" t="s">
        <v>213</v>
      </c>
      <c r="B5" s="8" t="s">
        <v>262</v>
      </c>
      <c r="C5" s="13">
        <f>Sumario!C13</f>
        <v>9</v>
      </c>
      <c r="D5" s="257" t="s">
        <v>57</v>
      </c>
      <c r="E5" s="35">
        <v>8</v>
      </c>
      <c r="F5" s="35">
        <v>0</v>
      </c>
      <c r="G5" s="202">
        <f t="shared" si="0"/>
        <v>0.88888888888888884</v>
      </c>
      <c r="H5" s="202">
        <f t="shared" si="1"/>
        <v>0</v>
      </c>
    </row>
    <row r="6" spans="1:8" s="21" customFormat="1" x14ac:dyDescent="0.25">
      <c r="A6" s="199" t="s">
        <v>90</v>
      </c>
      <c r="B6" s="7" t="s">
        <v>108</v>
      </c>
      <c r="C6" s="13">
        <f>Sumario!C20</f>
        <v>6</v>
      </c>
      <c r="D6" s="258" t="s">
        <v>58</v>
      </c>
      <c r="E6" s="35">
        <v>6</v>
      </c>
      <c r="F6" s="35">
        <v>6</v>
      </c>
      <c r="G6" s="202">
        <f t="shared" si="0"/>
        <v>1</v>
      </c>
      <c r="H6" s="202">
        <f t="shared" si="1"/>
        <v>1</v>
      </c>
    </row>
    <row r="7" spans="1:8" s="21" customFormat="1" ht="23.25" customHeight="1" x14ac:dyDescent="0.25">
      <c r="A7" s="198" t="s">
        <v>134</v>
      </c>
      <c r="B7" s="301" t="s">
        <v>1737</v>
      </c>
      <c r="C7" s="13">
        <f>Sumario!C36</f>
        <v>9</v>
      </c>
      <c r="D7" s="257" t="s">
        <v>58</v>
      </c>
      <c r="E7" s="35">
        <v>9</v>
      </c>
      <c r="F7" s="279">
        <v>0</v>
      </c>
      <c r="G7" s="202">
        <f t="shared" si="0"/>
        <v>1</v>
      </c>
      <c r="H7" s="202">
        <f t="shared" si="1"/>
        <v>0</v>
      </c>
    </row>
    <row r="8" spans="1:8" s="21" customFormat="1" ht="17.25" customHeight="1" x14ac:dyDescent="0.25">
      <c r="A8" s="198" t="s">
        <v>118</v>
      </c>
      <c r="B8" s="301" t="s">
        <v>1738</v>
      </c>
      <c r="C8" s="13">
        <f>Sumario!C37</f>
        <v>7</v>
      </c>
      <c r="D8" s="257" t="s">
        <v>58</v>
      </c>
      <c r="E8" s="35">
        <v>4</v>
      </c>
      <c r="F8" s="279">
        <v>4</v>
      </c>
      <c r="G8" s="202">
        <f t="shared" si="0"/>
        <v>0.5714285714285714</v>
      </c>
      <c r="H8" s="202">
        <f t="shared" si="1"/>
        <v>1</v>
      </c>
    </row>
    <row r="9" spans="1:8" s="21" customFormat="1" ht="21" customHeight="1" x14ac:dyDescent="0.25">
      <c r="A9" s="198" t="s">
        <v>118</v>
      </c>
      <c r="B9" s="8" t="s">
        <v>1739</v>
      </c>
      <c r="C9" s="13">
        <f>Sumario!C38</f>
        <v>5</v>
      </c>
      <c r="D9" s="257" t="s">
        <v>57</v>
      </c>
      <c r="E9" s="35">
        <v>4</v>
      </c>
      <c r="F9" s="35">
        <v>0</v>
      </c>
      <c r="G9" s="202">
        <f t="shared" si="0"/>
        <v>0.8</v>
      </c>
      <c r="H9" s="202">
        <f t="shared" si="1"/>
        <v>0</v>
      </c>
    </row>
    <row r="10" spans="1:8" s="21" customFormat="1" x14ac:dyDescent="0.25">
      <c r="A10" s="198" t="s">
        <v>1732</v>
      </c>
      <c r="B10" s="63" t="s">
        <v>2610</v>
      </c>
      <c r="C10" s="13">
        <f>Sumario!C48</f>
        <v>9</v>
      </c>
      <c r="D10" s="259" t="s">
        <v>58</v>
      </c>
      <c r="E10" s="35">
        <v>9</v>
      </c>
      <c r="F10" s="35">
        <v>9</v>
      </c>
      <c r="G10" s="202">
        <f t="shared" si="0"/>
        <v>1</v>
      </c>
      <c r="H10" s="202">
        <f t="shared" si="1"/>
        <v>1</v>
      </c>
    </row>
    <row r="11" spans="1:8" s="21" customFormat="1" x14ac:dyDescent="0.25">
      <c r="A11" s="198" t="s">
        <v>1732</v>
      </c>
      <c r="B11" s="63" t="s">
        <v>2609</v>
      </c>
      <c r="C11" s="13">
        <f>Sumario!C49</f>
        <v>89</v>
      </c>
      <c r="D11" s="259" t="s">
        <v>58</v>
      </c>
      <c r="E11" s="35">
        <v>89</v>
      </c>
      <c r="F11" s="35">
        <v>78</v>
      </c>
      <c r="G11" s="202">
        <f t="shared" si="0"/>
        <v>1</v>
      </c>
      <c r="H11" s="202">
        <f t="shared" si="1"/>
        <v>0.8764044943820225</v>
      </c>
    </row>
    <row r="12" spans="1:8" s="21" customFormat="1" x14ac:dyDescent="0.25">
      <c r="A12" s="198" t="s">
        <v>1732</v>
      </c>
      <c r="B12" s="63" t="s">
        <v>2609</v>
      </c>
      <c r="C12" s="13">
        <f>Sumario!C50</f>
        <v>89</v>
      </c>
      <c r="D12" s="257" t="s">
        <v>57</v>
      </c>
      <c r="E12" s="35">
        <v>89</v>
      </c>
      <c r="F12" s="35">
        <v>78</v>
      </c>
      <c r="G12" s="202">
        <f t="shared" si="0"/>
        <v>1</v>
      </c>
      <c r="H12" s="202">
        <f t="shared" si="1"/>
        <v>0.8764044943820225</v>
      </c>
    </row>
    <row r="13" spans="1:8" s="21" customFormat="1" ht="25.5" x14ac:dyDescent="0.25">
      <c r="A13" s="200" t="s">
        <v>64</v>
      </c>
      <c r="B13" s="63" t="s">
        <v>2613</v>
      </c>
      <c r="C13" s="13">
        <f>Sumario!C51</f>
        <v>27</v>
      </c>
      <c r="D13" s="257" t="s">
        <v>57</v>
      </c>
      <c r="E13" s="35">
        <v>18</v>
      </c>
      <c r="F13" s="35">
        <v>9</v>
      </c>
      <c r="G13" s="202">
        <f t="shared" si="0"/>
        <v>0.66666666666666663</v>
      </c>
      <c r="H13" s="202">
        <f t="shared" si="1"/>
        <v>0.5</v>
      </c>
    </row>
    <row r="14" spans="1:8" s="21" customFormat="1" ht="25.5" x14ac:dyDescent="0.25">
      <c r="A14" s="200" t="s">
        <v>64</v>
      </c>
      <c r="B14" s="63" t="s">
        <v>2614</v>
      </c>
      <c r="C14" s="13">
        <f>Sumario!C52</f>
        <v>12</v>
      </c>
      <c r="D14" s="257" t="s">
        <v>57</v>
      </c>
      <c r="E14" s="35">
        <v>0</v>
      </c>
      <c r="F14" s="35">
        <v>0</v>
      </c>
      <c r="G14" s="202">
        <f t="shared" si="0"/>
        <v>0</v>
      </c>
      <c r="H14" s="202">
        <f t="shared" si="1"/>
        <v>0</v>
      </c>
    </row>
    <row r="15" spans="1:8" s="21" customFormat="1" ht="25.5" x14ac:dyDescent="0.25">
      <c r="A15" s="200" t="s">
        <v>64</v>
      </c>
      <c r="B15" s="63" t="s">
        <v>2614</v>
      </c>
      <c r="C15" s="13">
        <f>Sumario!C53</f>
        <v>1</v>
      </c>
      <c r="D15" s="259" t="s">
        <v>96</v>
      </c>
      <c r="E15" s="35">
        <v>0</v>
      </c>
      <c r="F15" s="35">
        <v>0</v>
      </c>
      <c r="G15" s="202">
        <f t="shared" si="0"/>
        <v>0</v>
      </c>
      <c r="H15" s="202">
        <f t="shared" si="1"/>
        <v>0</v>
      </c>
    </row>
    <row r="16" spans="1:8" s="21" customFormat="1" ht="25.5" x14ac:dyDescent="0.25">
      <c r="A16" s="200" t="s">
        <v>64</v>
      </c>
      <c r="B16" s="63" t="s">
        <v>2614</v>
      </c>
      <c r="C16" s="13">
        <f>Sumario!C54</f>
        <v>1</v>
      </c>
      <c r="D16" s="259" t="s">
        <v>95</v>
      </c>
      <c r="E16" s="35">
        <v>0</v>
      </c>
      <c r="F16" s="35">
        <v>0</v>
      </c>
      <c r="G16" s="202">
        <f t="shared" si="0"/>
        <v>0</v>
      </c>
      <c r="H16" s="202">
        <f t="shared" si="1"/>
        <v>0</v>
      </c>
    </row>
    <row r="17" spans="1:8" s="21" customFormat="1" ht="25.5" x14ac:dyDescent="0.25">
      <c r="A17" s="200" t="s">
        <v>64</v>
      </c>
      <c r="B17" s="63" t="s">
        <v>2614</v>
      </c>
      <c r="C17" s="13">
        <f>Sumario!C55</f>
        <v>1</v>
      </c>
      <c r="D17" s="259" t="s">
        <v>97</v>
      </c>
      <c r="E17" s="35">
        <v>0</v>
      </c>
      <c r="F17" s="35">
        <v>0</v>
      </c>
      <c r="G17" s="202">
        <f t="shared" si="0"/>
        <v>0</v>
      </c>
      <c r="H17" s="202">
        <f t="shared" si="1"/>
        <v>0</v>
      </c>
    </row>
    <row r="18" spans="1:8" s="21" customFormat="1" ht="25.5" x14ac:dyDescent="0.25">
      <c r="A18" s="200" t="s">
        <v>64</v>
      </c>
      <c r="B18" s="63" t="s">
        <v>2797</v>
      </c>
      <c r="C18" s="13">
        <f>Sumario!C56</f>
        <v>6</v>
      </c>
      <c r="D18" s="259" t="s">
        <v>58</v>
      </c>
      <c r="E18" s="35">
        <v>6</v>
      </c>
      <c r="F18" s="35">
        <v>5</v>
      </c>
      <c r="G18" s="202">
        <f t="shared" si="0"/>
        <v>1</v>
      </c>
      <c r="H18" s="202">
        <f t="shared" si="1"/>
        <v>0.83333333333333337</v>
      </c>
    </row>
    <row r="19" spans="1:8" s="21" customFormat="1" x14ac:dyDescent="0.25">
      <c r="A19" s="200" t="s">
        <v>64</v>
      </c>
      <c r="B19" s="63" t="s">
        <v>2738</v>
      </c>
      <c r="C19" s="13">
        <f>Sumario!C57</f>
        <v>22</v>
      </c>
      <c r="D19" s="259" t="s">
        <v>58</v>
      </c>
      <c r="E19" s="35">
        <v>0</v>
      </c>
      <c r="F19" s="35">
        <v>0</v>
      </c>
      <c r="G19" s="202">
        <f t="shared" si="0"/>
        <v>0</v>
      </c>
      <c r="H19" s="202">
        <f t="shared" si="1"/>
        <v>0</v>
      </c>
    </row>
    <row r="20" spans="1:8" s="21" customFormat="1" ht="25.5" x14ac:dyDescent="0.25">
      <c r="A20" s="200" t="s">
        <v>65</v>
      </c>
      <c r="B20" s="63" t="s">
        <v>2615</v>
      </c>
      <c r="C20" s="13">
        <f>Sumario!C58</f>
        <v>2</v>
      </c>
      <c r="D20" s="257" t="s">
        <v>57</v>
      </c>
      <c r="E20" s="35">
        <v>2</v>
      </c>
      <c r="F20" s="35">
        <v>0</v>
      </c>
      <c r="G20" s="202">
        <f t="shared" si="0"/>
        <v>1</v>
      </c>
      <c r="H20" s="202">
        <f t="shared" si="1"/>
        <v>0</v>
      </c>
    </row>
    <row r="21" spans="1:8" s="21" customFormat="1" ht="25.5" x14ac:dyDescent="0.25">
      <c r="A21" s="198" t="s">
        <v>65</v>
      </c>
      <c r="B21" s="63" t="s">
        <v>2616</v>
      </c>
      <c r="C21" s="13">
        <f>Sumario!C59</f>
        <v>1</v>
      </c>
      <c r="D21" s="259" t="s">
        <v>95</v>
      </c>
      <c r="E21" s="35">
        <v>0</v>
      </c>
      <c r="F21" s="35">
        <v>0</v>
      </c>
      <c r="G21" s="202">
        <f t="shared" si="0"/>
        <v>0</v>
      </c>
      <c r="H21" s="202">
        <f t="shared" si="1"/>
        <v>0</v>
      </c>
    </row>
    <row r="22" spans="1:8" s="21" customFormat="1" ht="25.5" x14ac:dyDescent="0.25">
      <c r="A22" s="198" t="s">
        <v>65</v>
      </c>
      <c r="B22" s="63" t="s">
        <v>2616</v>
      </c>
      <c r="C22" s="13">
        <f>Sumario!C60</f>
        <v>9</v>
      </c>
      <c r="D22" s="259" t="s">
        <v>58</v>
      </c>
      <c r="E22" s="35">
        <v>0</v>
      </c>
      <c r="F22" s="35">
        <v>0</v>
      </c>
      <c r="G22" s="202">
        <f t="shared" si="0"/>
        <v>0</v>
      </c>
      <c r="H22" s="202">
        <f t="shared" si="1"/>
        <v>0</v>
      </c>
    </row>
    <row r="23" spans="1:8" s="21" customFormat="1" ht="25.5" x14ac:dyDescent="0.25">
      <c r="A23" s="198" t="s">
        <v>63</v>
      </c>
      <c r="B23" s="63" t="s">
        <v>2617</v>
      </c>
      <c r="C23" s="13">
        <f>Sumario!C61</f>
        <v>26</v>
      </c>
      <c r="D23" s="257" t="s">
        <v>57</v>
      </c>
      <c r="E23" s="35">
        <v>13</v>
      </c>
      <c r="F23" s="35">
        <v>3</v>
      </c>
      <c r="G23" s="202">
        <f t="shared" si="0"/>
        <v>0.5</v>
      </c>
      <c r="H23" s="202">
        <f t="shared" si="1"/>
        <v>0.23076923076923078</v>
      </c>
    </row>
    <row r="24" spans="1:8" s="21" customFormat="1" ht="25.5" x14ac:dyDescent="0.25">
      <c r="A24" s="198" t="s">
        <v>63</v>
      </c>
      <c r="B24" s="63" t="s">
        <v>2618</v>
      </c>
      <c r="C24" s="13">
        <v>29</v>
      </c>
      <c r="D24" s="257" t="s">
        <v>57</v>
      </c>
      <c r="E24" s="35">
        <v>0</v>
      </c>
      <c r="F24" s="35">
        <v>0</v>
      </c>
      <c r="G24" s="202">
        <f t="shared" si="0"/>
        <v>0</v>
      </c>
      <c r="H24" s="202">
        <f t="shared" si="1"/>
        <v>0</v>
      </c>
    </row>
    <row r="25" spans="1:8" s="21" customFormat="1" ht="25.5" x14ac:dyDescent="0.25">
      <c r="A25" s="198" t="s">
        <v>63</v>
      </c>
      <c r="B25" s="63" t="s">
        <v>2618</v>
      </c>
      <c r="C25" s="13">
        <f>Sumario!C59</f>
        <v>1</v>
      </c>
      <c r="D25" s="259" t="s">
        <v>95</v>
      </c>
      <c r="E25" s="35">
        <v>0</v>
      </c>
      <c r="F25" s="35">
        <v>0</v>
      </c>
      <c r="G25" s="202">
        <f t="shared" si="0"/>
        <v>0</v>
      </c>
      <c r="H25" s="202">
        <f t="shared" si="1"/>
        <v>0</v>
      </c>
    </row>
    <row r="26" spans="1:8" s="21" customFormat="1" ht="25.5" x14ac:dyDescent="0.25">
      <c r="A26" s="198" t="s">
        <v>63</v>
      </c>
      <c r="B26" s="63" t="s">
        <v>2617</v>
      </c>
      <c r="C26" s="13">
        <f>Sumario!C64</f>
        <v>16</v>
      </c>
      <c r="D26" s="259" t="s">
        <v>58</v>
      </c>
      <c r="E26" s="35">
        <v>16</v>
      </c>
      <c r="F26" s="35">
        <v>9</v>
      </c>
      <c r="G26" s="202">
        <f t="shared" si="0"/>
        <v>1</v>
      </c>
      <c r="H26" s="202">
        <f t="shared" si="1"/>
        <v>0.5625</v>
      </c>
    </row>
    <row r="27" spans="1:8" s="21" customFormat="1" ht="25.5" x14ac:dyDescent="0.25">
      <c r="A27" s="198" t="s">
        <v>63</v>
      </c>
      <c r="B27" s="63" t="s">
        <v>2618</v>
      </c>
      <c r="C27" s="13">
        <f>Sumario!C65</f>
        <v>27</v>
      </c>
      <c r="D27" s="259" t="s">
        <v>58</v>
      </c>
      <c r="E27" s="35">
        <v>0</v>
      </c>
      <c r="F27" s="35">
        <v>0</v>
      </c>
      <c r="G27" s="202">
        <f t="shared" si="0"/>
        <v>0</v>
      </c>
      <c r="H27" s="202">
        <f t="shared" si="1"/>
        <v>0</v>
      </c>
    </row>
    <row r="28" spans="1:8" s="21" customFormat="1" ht="25.5" x14ac:dyDescent="0.25">
      <c r="A28" s="198" t="s">
        <v>1740</v>
      </c>
      <c r="B28" s="63" t="s">
        <v>2619</v>
      </c>
      <c r="C28" s="13">
        <f>Sumario!C66</f>
        <v>2</v>
      </c>
      <c r="D28" s="257" t="s">
        <v>57</v>
      </c>
      <c r="E28" s="35">
        <v>0</v>
      </c>
      <c r="F28" s="35">
        <v>0</v>
      </c>
      <c r="G28" s="202">
        <f t="shared" si="0"/>
        <v>0</v>
      </c>
      <c r="H28" s="202">
        <f t="shared" si="1"/>
        <v>0</v>
      </c>
    </row>
    <row r="29" spans="1:8" s="21" customFormat="1" ht="25.5" x14ac:dyDescent="0.25">
      <c r="A29" s="198" t="s">
        <v>1740</v>
      </c>
      <c r="B29" s="63" t="s">
        <v>2619</v>
      </c>
      <c r="C29" s="13">
        <f>Sumario!C67</f>
        <v>1</v>
      </c>
      <c r="D29" s="259" t="s">
        <v>96</v>
      </c>
      <c r="E29" s="35">
        <v>0</v>
      </c>
      <c r="F29" s="35">
        <v>0</v>
      </c>
      <c r="G29" s="202">
        <f t="shared" si="0"/>
        <v>0</v>
      </c>
      <c r="H29" s="202">
        <f t="shared" si="1"/>
        <v>0</v>
      </c>
    </row>
    <row r="30" spans="1:8" s="21" customFormat="1" ht="25.5" x14ac:dyDescent="0.25">
      <c r="A30" s="198" t="s">
        <v>1740</v>
      </c>
      <c r="B30" s="63" t="s">
        <v>2619</v>
      </c>
      <c r="C30" s="13">
        <f>Sumario!C68</f>
        <v>18</v>
      </c>
      <c r="D30" s="259" t="s">
        <v>58</v>
      </c>
      <c r="E30" s="35">
        <v>0</v>
      </c>
      <c r="F30" s="35">
        <v>0</v>
      </c>
      <c r="G30" s="202">
        <f t="shared" si="0"/>
        <v>0</v>
      </c>
      <c r="H30" s="202">
        <f t="shared" si="1"/>
        <v>0</v>
      </c>
    </row>
    <row r="31" spans="1:8" s="21" customFormat="1" ht="25.5" x14ac:dyDescent="0.25">
      <c r="A31" s="198" t="s">
        <v>1740</v>
      </c>
      <c r="B31" s="63" t="s">
        <v>2620</v>
      </c>
      <c r="C31" s="13">
        <f>Sumario!C69</f>
        <v>1</v>
      </c>
      <c r="D31" s="259" t="s">
        <v>58</v>
      </c>
      <c r="E31" s="35">
        <v>1</v>
      </c>
      <c r="F31" s="35">
        <v>1</v>
      </c>
      <c r="G31" s="202">
        <f t="shared" si="0"/>
        <v>1</v>
      </c>
      <c r="H31" s="202">
        <f t="shared" si="1"/>
        <v>1</v>
      </c>
    </row>
    <row r="32" spans="1:8" s="21" customFormat="1" ht="25.5" x14ac:dyDescent="0.25">
      <c r="A32" s="198" t="s">
        <v>2670</v>
      </c>
      <c r="B32" s="63" t="s">
        <v>2621</v>
      </c>
      <c r="C32" s="13">
        <f>Sumario!C70</f>
        <v>2</v>
      </c>
      <c r="D32" s="257" t="s">
        <v>57</v>
      </c>
      <c r="E32" s="35">
        <v>0</v>
      </c>
      <c r="F32" s="35">
        <v>0</v>
      </c>
      <c r="G32" s="202">
        <f t="shared" si="0"/>
        <v>0</v>
      </c>
      <c r="H32" s="202">
        <f t="shared" si="1"/>
        <v>0</v>
      </c>
    </row>
    <row r="33" spans="1:8" s="21" customFormat="1" ht="25.5" x14ac:dyDescent="0.25">
      <c r="A33" s="198" t="s">
        <v>2670</v>
      </c>
      <c r="B33" s="63" t="s">
        <v>2621</v>
      </c>
      <c r="C33" s="13">
        <f>Sumario!C71</f>
        <v>8</v>
      </c>
      <c r="D33" s="259" t="s">
        <v>58</v>
      </c>
      <c r="E33" s="35">
        <v>0</v>
      </c>
      <c r="F33" s="35">
        <v>0</v>
      </c>
      <c r="G33" s="202">
        <f t="shared" si="0"/>
        <v>0</v>
      </c>
      <c r="H33" s="202">
        <f t="shared" si="1"/>
        <v>0</v>
      </c>
    </row>
    <row r="34" spans="1:8" s="21" customFormat="1" ht="25.5" x14ac:dyDescent="0.25">
      <c r="A34" s="198" t="s">
        <v>370</v>
      </c>
      <c r="B34" s="63" t="s">
        <v>2622</v>
      </c>
      <c r="C34" s="13">
        <f>Sumario!C72</f>
        <v>1</v>
      </c>
      <c r="D34" s="257" t="s">
        <v>57</v>
      </c>
      <c r="E34" s="35">
        <v>0</v>
      </c>
      <c r="F34" s="35">
        <v>0</v>
      </c>
      <c r="G34" s="202">
        <f t="shared" si="0"/>
        <v>0</v>
      </c>
      <c r="H34" s="202">
        <f t="shared" si="1"/>
        <v>0</v>
      </c>
    </row>
    <row r="35" spans="1:8" s="21" customFormat="1" ht="25.5" x14ac:dyDescent="0.25">
      <c r="A35" s="198" t="s">
        <v>370</v>
      </c>
      <c r="B35" s="63" t="s">
        <v>2622</v>
      </c>
      <c r="C35" s="13">
        <f>Sumario!C73</f>
        <v>1</v>
      </c>
      <c r="D35" s="259" t="s">
        <v>96</v>
      </c>
      <c r="E35" s="35">
        <v>0</v>
      </c>
      <c r="F35" s="35">
        <v>0</v>
      </c>
      <c r="G35" s="202">
        <f t="shared" si="0"/>
        <v>0</v>
      </c>
      <c r="H35" s="202">
        <f t="shared" si="1"/>
        <v>0</v>
      </c>
    </row>
    <row r="36" spans="1:8" s="21" customFormat="1" ht="25.5" x14ac:dyDescent="0.25">
      <c r="A36" s="198" t="s">
        <v>370</v>
      </c>
      <c r="B36" s="63" t="s">
        <v>2622</v>
      </c>
      <c r="C36" s="13">
        <f>Sumario!C74</f>
        <v>17</v>
      </c>
      <c r="D36" s="259" t="s">
        <v>95</v>
      </c>
      <c r="E36" s="35">
        <v>0</v>
      </c>
      <c r="F36" s="35">
        <v>0</v>
      </c>
      <c r="G36" s="202">
        <f t="shared" si="0"/>
        <v>0</v>
      </c>
      <c r="H36" s="202">
        <f t="shared" si="1"/>
        <v>0</v>
      </c>
    </row>
    <row r="37" spans="1:8" s="21" customFormat="1" ht="24" customHeight="1" x14ac:dyDescent="0.25">
      <c r="A37" s="198" t="s">
        <v>370</v>
      </c>
      <c r="B37" s="63" t="s">
        <v>2622</v>
      </c>
      <c r="C37" s="13">
        <f>Sumario!C75</f>
        <v>15</v>
      </c>
      <c r="D37" s="259" t="s">
        <v>97</v>
      </c>
      <c r="E37" s="35">
        <v>0</v>
      </c>
      <c r="F37" s="35">
        <v>0</v>
      </c>
      <c r="G37" s="202">
        <f t="shared" si="0"/>
        <v>0</v>
      </c>
      <c r="H37" s="202">
        <f t="shared" si="1"/>
        <v>0</v>
      </c>
    </row>
    <row r="38" spans="1:8" s="21" customFormat="1" ht="24" customHeight="1" x14ac:dyDescent="0.25">
      <c r="A38" s="198" t="s">
        <v>370</v>
      </c>
      <c r="B38" s="63" t="s">
        <v>2739</v>
      </c>
      <c r="C38" s="13">
        <f>Sumario!C76</f>
        <v>13</v>
      </c>
      <c r="D38" s="259" t="s">
        <v>58</v>
      </c>
      <c r="E38" s="35">
        <v>13</v>
      </c>
      <c r="F38" s="35">
        <v>11</v>
      </c>
      <c r="G38" s="202">
        <f t="shared" si="0"/>
        <v>1</v>
      </c>
      <c r="H38" s="202">
        <f t="shared" si="1"/>
        <v>0.84615384615384615</v>
      </c>
    </row>
    <row r="39" spans="1:8" s="21" customFormat="1" ht="24" customHeight="1" x14ac:dyDescent="0.25">
      <c r="A39" s="198" t="s">
        <v>370</v>
      </c>
      <c r="B39" s="63" t="s">
        <v>2622</v>
      </c>
      <c r="C39" s="13">
        <f>Sumario!C77</f>
        <v>6</v>
      </c>
      <c r="D39" s="259" t="s">
        <v>58</v>
      </c>
      <c r="E39" s="35">
        <v>0</v>
      </c>
      <c r="F39" s="35">
        <v>0</v>
      </c>
      <c r="G39" s="202">
        <f t="shared" si="0"/>
        <v>0</v>
      </c>
      <c r="H39" s="202">
        <f t="shared" si="1"/>
        <v>0</v>
      </c>
    </row>
    <row r="40" spans="1:8" s="21" customFormat="1" ht="25.5" x14ac:dyDescent="0.25">
      <c r="A40" s="198" t="s">
        <v>467</v>
      </c>
      <c r="B40" s="63" t="s">
        <v>2626</v>
      </c>
      <c r="C40" s="13">
        <f>Sumario!C78</f>
        <v>1</v>
      </c>
      <c r="D40" s="257" t="s">
        <v>57</v>
      </c>
      <c r="E40" s="35">
        <v>0</v>
      </c>
      <c r="F40" s="35">
        <v>0</v>
      </c>
      <c r="G40" s="202">
        <f t="shared" si="0"/>
        <v>0</v>
      </c>
      <c r="H40" s="202">
        <f t="shared" si="1"/>
        <v>0</v>
      </c>
    </row>
    <row r="41" spans="1:8" s="21" customFormat="1" ht="25.5" x14ac:dyDescent="0.25">
      <c r="A41" s="198" t="s">
        <v>467</v>
      </c>
      <c r="B41" s="63" t="s">
        <v>2626</v>
      </c>
      <c r="C41" s="13">
        <f>Sumario!C79</f>
        <v>1</v>
      </c>
      <c r="D41" s="259" t="s">
        <v>96</v>
      </c>
      <c r="E41" s="35">
        <v>0</v>
      </c>
      <c r="F41" s="35">
        <v>0</v>
      </c>
      <c r="G41" s="202">
        <f t="shared" si="0"/>
        <v>0</v>
      </c>
      <c r="H41" s="202">
        <f t="shared" si="1"/>
        <v>0</v>
      </c>
    </row>
    <row r="42" spans="1:8" s="21" customFormat="1" ht="25.5" x14ac:dyDescent="0.25">
      <c r="A42" s="198" t="s">
        <v>467</v>
      </c>
      <c r="B42" s="63" t="s">
        <v>2626</v>
      </c>
      <c r="C42" s="13">
        <f>Sumario!C80</f>
        <v>9</v>
      </c>
      <c r="D42" s="259" t="s">
        <v>58</v>
      </c>
      <c r="E42" s="35">
        <v>0</v>
      </c>
      <c r="F42" s="35">
        <v>0</v>
      </c>
      <c r="G42" s="202">
        <f t="shared" si="0"/>
        <v>0</v>
      </c>
      <c r="H42" s="202">
        <f t="shared" si="1"/>
        <v>0</v>
      </c>
    </row>
    <row r="43" spans="1:8" s="21" customFormat="1" ht="25.5" x14ac:dyDescent="0.25">
      <c r="A43" s="198" t="s">
        <v>66</v>
      </c>
      <c r="B43" s="63" t="s">
        <v>2627</v>
      </c>
      <c r="C43" s="13">
        <f>Sumario!C81</f>
        <v>32</v>
      </c>
      <c r="D43" s="257" t="s">
        <v>57</v>
      </c>
      <c r="E43" s="35">
        <v>0</v>
      </c>
      <c r="F43" s="35">
        <v>0</v>
      </c>
      <c r="G43" s="202">
        <f t="shared" si="0"/>
        <v>0</v>
      </c>
      <c r="H43" s="202">
        <f t="shared" si="1"/>
        <v>0</v>
      </c>
    </row>
    <row r="44" spans="1:8" s="21" customFormat="1" ht="25.5" x14ac:dyDescent="0.25">
      <c r="A44" s="198" t="s">
        <v>66</v>
      </c>
      <c r="B44" s="63" t="s">
        <v>2627</v>
      </c>
      <c r="C44" s="13">
        <f>Sumario!C82</f>
        <v>1</v>
      </c>
      <c r="D44" s="259" t="s">
        <v>95</v>
      </c>
      <c r="E44" s="35">
        <v>0</v>
      </c>
      <c r="F44" s="35">
        <v>0</v>
      </c>
      <c r="G44" s="202">
        <f t="shared" si="0"/>
        <v>0</v>
      </c>
      <c r="H44" s="202">
        <f t="shared" si="1"/>
        <v>0</v>
      </c>
    </row>
    <row r="45" spans="1:8" s="21" customFormat="1" ht="25.5" x14ac:dyDescent="0.25">
      <c r="A45" s="198" t="s">
        <v>66</v>
      </c>
      <c r="B45" s="63" t="s">
        <v>2627</v>
      </c>
      <c r="C45" s="13">
        <f>Sumario!C83</f>
        <v>1</v>
      </c>
      <c r="D45" s="259" t="s">
        <v>97</v>
      </c>
      <c r="E45" s="35">
        <v>0</v>
      </c>
      <c r="F45" s="35">
        <v>0</v>
      </c>
      <c r="G45" s="202">
        <f t="shared" si="0"/>
        <v>0</v>
      </c>
      <c r="H45" s="202">
        <f t="shared" si="1"/>
        <v>0</v>
      </c>
    </row>
    <row r="46" spans="1:8" s="21" customFormat="1" ht="25.5" x14ac:dyDescent="0.25">
      <c r="A46" s="198" t="s">
        <v>66</v>
      </c>
      <c r="B46" s="63" t="s">
        <v>2740</v>
      </c>
      <c r="C46" s="13">
        <f>Sumario!C84</f>
        <v>12</v>
      </c>
      <c r="D46" s="259" t="s">
        <v>58</v>
      </c>
      <c r="E46" s="35">
        <v>12</v>
      </c>
      <c r="F46" s="35">
        <v>10</v>
      </c>
      <c r="G46" s="202">
        <f t="shared" si="0"/>
        <v>1</v>
      </c>
      <c r="H46" s="202">
        <f t="shared" si="1"/>
        <v>0.83333333333333337</v>
      </c>
    </row>
    <row r="47" spans="1:8" s="21" customFormat="1" ht="25.5" x14ac:dyDescent="0.25">
      <c r="A47" s="198" t="s">
        <v>66</v>
      </c>
      <c r="B47" s="63" t="s">
        <v>2627</v>
      </c>
      <c r="C47" s="13">
        <f>Sumario!C85</f>
        <v>16</v>
      </c>
      <c r="D47" s="259" t="s">
        <v>58</v>
      </c>
      <c r="E47" s="35">
        <v>0</v>
      </c>
      <c r="F47" s="35">
        <v>0</v>
      </c>
      <c r="G47" s="202">
        <f t="shared" si="0"/>
        <v>0</v>
      </c>
      <c r="H47" s="202">
        <f t="shared" si="1"/>
        <v>0</v>
      </c>
    </row>
    <row r="48" spans="1:8" s="21" customFormat="1" ht="25.5" x14ac:dyDescent="0.25">
      <c r="A48" s="198" t="s">
        <v>1926</v>
      </c>
      <c r="B48" s="63" t="s">
        <v>2790</v>
      </c>
      <c r="C48" s="13">
        <f>Sumario!C86</f>
        <v>4</v>
      </c>
      <c r="D48" s="257" t="s">
        <v>57</v>
      </c>
      <c r="E48" s="35">
        <v>0</v>
      </c>
      <c r="F48" s="35">
        <v>0</v>
      </c>
      <c r="G48" s="202">
        <f t="shared" si="0"/>
        <v>0</v>
      </c>
      <c r="H48" s="202">
        <f t="shared" si="1"/>
        <v>0</v>
      </c>
    </row>
    <row r="49" spans="1:11" s="21" customFormat="1" ht="25.5" x14ac:dyDescent="0.25">
      <c r="A49" s="198" t="s">
        <v>1926</v>
      </c>
      <c r="B49" s="63" t="s">
        <v>2630</v>
      </c>
      <c r="C49" s="13">
        <f>Sumario!C87</f>
        <v>1</v>
      </c>
      <c r="D49" s="259" t="s">
        <v>58</v>
      </c>
      <c r="E49" s="35">
        <v>1</v>
      </c>
      <c r="F49" s="35">
        <v>1</v>
      </c>
      <c r="G49" s="202">
        <f t="shared" si="0"/>
        <v>1</v>
      </c>
      <c r="H49" s="202">
        <f t="shared" si="1"/>
        <v>1</v>
      </c>
    </row>
    <row r="50" spans="1:11" s="21" customFormat="1" ht="25.5" x14ac:dyDescent="0.25">
      <c r="A50" s="198" t="s">
        <v>1926</v>
      </c>
      <c r="B50" s="63" t="s">
        <v>2629</v>
      </c>
      <c r="C50" s="13">
        <f>Sumario!C88</f>
        <v>9</v>
      </c>
      <c r="D50" s="259" t="s">
        <v>58</v>
      </c>
      <c r="E50" s="35">
        <v>0</v>
      </c>
      <c r="F50" s="35">
        <v>0</v>
      </c>
      <c r="G50" s="202">
        <f t="shared" si="0"/>
        <v>0</v>
      </c>
      <c r="H50" s="202">
        <f t="shared" si="1"/>
        <v>0</v>
      </c>
    </row>
    <row r="51" spans="1:11" s="21" customFormat="1" ht="25.5" x14ac:dyDescent="0.25">
      <c r="A51" s="198" t="s">
        <v>1759</v>
      </c>
      <c r="B51" s="63" t="s">
        <v>2631</v>
      </c>
      <c r="C51" s="13">
        <f>Sumario!C89</f>
        <v>3</v>
      </c>
      <c r="D51" s="257" t="s">
        <v>57</v>
      </c>
      <c r="E51" s="35">
        <v>0</v>
      </c>
      <c r="F51" s="35">
        <v>0</v>
      </c>
      <c r="G51" s="202">
        <f t="shared" si="0"/>
        <v>0</v>
      </c>
      <c r="H51" s="202">
        <f t="shared" si="1"/>
        <v>0</v>
      </c>
      <c r="K51" s="203"/>
    </row>
    <row r="52" spans="1:11" s="21" customFormat="1" ht="25.5" x14ac:dyDescent="0.25">
      <c r="A52" s="198" t="s">
        <v>1759</v>
      </c>
      <c r="B52" s="63" t="s">
        <v>2632</v>
      </c>
      <c r="C52" s="13">
        <f>Sumario!C90</f>
        <v>40</v>
      </c>
      <c r="D52" s="259" t="s">
        <v>58</v>
      </c>
      <c r="E52" s="35">
        <v>0</v>
      </c>
      <c r="F52" s="35">
        <v>0</v>
      </c>
      <c r="G52" s="202">
        <f t="shared" si="0"/>
        <v>0</v>
      </c>
      <c r="H52" s="202">
        <f t="shared" si="1"/>
        <v>0</v>
      </c>
    </row>
    <row r="53" spans="1:11" s="21" customFormat="1" ht="25.5" x14ac:dyDescent="0.25">
      <c r="A53" s="198" t="s">
        <v>1759</v>
      </c>
      <c r="B53" s="63" t="s">
        <v>2741</v>
      </c>
      <c r="C53" s="13">
        <f>Sumario!C91</f>
        <v>3</v>
      </c>
      <c r="D53" s="259" t="s">
        <v>58</v>
      </c>
      <c r="E53" s="35">
        <v>3</v>
      </c>
      <c r="F53" s="35">
        <v>2</v>
      </c>
      <c r="G53" s="202">
        <f t="shared" si="0"/>
        <v>1</v>
      </c>
      <c r="H53" s="202">
        <f t="shared" si="1"/>
        <v>0.66666666666666663</v>
      </c>
    </row>
    <row r="54" spans="1:11" s="21" customFormat="1" ht="25.5" x14ac:dyDescent="0.25">
      <c r="A54" s="198" t="s">
        <v>67</v>
      </c>
      <c r="B54" s="63" t="s">
        <v>2633</v>
      </c>
      <c r="C54" s="13">
        <f>Sumario!C92</f>
        <v>2</v>
      </c>
      <c r="D54" s="257" t="s">
        <v>57</v>
      </c>
      <c r="E54" s="35">
        <v>0</v>
      </c>
      <c r="F54" s="35">
        <v>0</v>
      </c>
      <c r="G54" s="202">
        <f t="shared" si="0"/>
        <v>0</v>
      </c>
      <c r="H54" s="202">
        <f t="shared" si="1"/>
        <v>0</v>
      </c>
    </row>
    <row r="55" spans="1:11" s="21" customFormat="1" ht="25.5" x14ac:dyDescent="0.25">
      <c r="A55" s="198" t="s">
        <v>67</v>
      </c>
      <c r="B55" s="63" t="s">
        <v>2633</v>
      </c>
      <c r="C55" s="13">
        <f>Sumario!C93</f>
        <v>5</v>
      </c>
      <c r="D55" s="259" t="s">
        <v>58</v>
      </c>
      <c r="E55" s="35">
        <v>0</v>
      </c>
      <c r="F55" s="35">
        <v>0</v>
      </c>
      <c r="G55" s="202">
        <f t="shared" si="0"/>
        <v>0</v>
      </c>
      <c r="H55" s="202">
        <f t="shared" si="1"/>
        <v>0</v>
      </c>
    </row>
    <row r="56" spans="1:11" s="21" customFormat="1" ht="25.5" x14ac:dyDescent="0.25">
      <c r="A56" s="198" t="s">
        <v>414</v>
      </c>
      <c r="B56" s="63" t="s">
        <v>2634</v>
      </c>
      <c r="C56" s="13">
        <f>Sumario!C94</f>
        <v>1</v>
      </c>
      <c r="D56" s="259" t="s">
        <v>58</v>
      </c>
      <c r="E56" s="35">
        <v>0</v>
      </c>
      <c r="F56" s="35">
        <v>0</v>
      </c>
      <c r="G56" s="202">
        <f t="shared" si="0"/>
        <v>0</v>
      </c>
      <c r="H56" s="202">
        <f t="shared" si="1"/>
        <v>0</v>
      </c>
    </row>
    <row r="57" spans="1:11" s="21" customFormat="1" ht="25.5" x14ac:dyDescent="0.25">
      <c r="A57" s="198" t="s">
        <v>68</v>
      </c>
      <c r="B57" s="63" t="s">
        <v>2635</v>
      </c>
      <c r="C57" s="13">
        <f>Sumario!C95</f>
        <v>1</v>
      </c>
      <c r="D57" s="259" t="s">
        <v>58</v>
      </c>
      <c r="E57" s="35">
        <v>0</v>
      </c>
      <c r="F57" s="35">
        <v>0</v>
      </c>
      <c r="G57" s="202">
        <f t="shared" si="0"/>
        <v>0</v>
      </c>
      <c r="H57" s="202">
        <f t="shared" si="1"/>
        <v>0</v>
      </c>
    </row>
    <row r="58" spans="1:11" s="21" customFormat="1" ht="25.5" x14ac:dyDescent="0.25">
      <c r="A58" s="198" t="s">
        <v>77</v>
      </c>
      <c r="B58" s="63" t="s">
        <v>2636</v>
      </c>
      <c r="C58" s="13">
        <f>Sumario!C96</f>
        <v>199</v>
      </c>
      <c r="D58" s="257" t="s">
        <v>57</v>
      </c>
      <c r="E58" s="35">
        <v>94</v>
      </c>
      <c r="F58" s="35">
        <v>33</v>
      </c>
      <c r="G58" s="202">
        <f t="shared" si="0"/>
        <v>0.47236180904522612</v>
      </c>
      <c r="H58" s="202">
        <f t="shared" si="1"/>
        <v>0.35106382978723405</v>
      </c>
    </row>
    <row r="59" spans="1:11" s="21" customFormat="1" x14ac:dyDescent="0.25">
      <c r="A59" s="198" t="s">
        <v>62</v>
      </c>
      <c r="B59" s="8" t="s">
        <v>2166</v>
      </c>
      <c r="C59" s="13">
        <f>Sumario!C104</f>
        <v>5</v>
      </c>
      <c r="D59" s="257" t="s">
        <v>58</v>
      </c>
      <c r="E59" s="35">
        <v>3</v>
      </c>
      <c r="F59" s="35">
        <v>3</v>
      </c>
      <c r="G59" s="202">
        <f t="shared" si="0"/>
        <v>0.6</v>
      </c>
      <c r="H59" s="202">
        <f t="shared" si="1"/>
        <v>1</v>
      </c>
    </row>
    <row r="60" spans="1:11" s="21" customFormat="1" x14ac:dyDescent="0.25">
      <c r="A60" s="198" t="s">
        <v>62</v>
      </c>
      <c r="B60" s="8" t="s">
        <v>2166</v>
      </c>
      <c r="C60" s="13">
        <f>Sumario!C105</f>
        <v>38</v>
      </c>
      <c r="D60" s="257" t="s">
        <v>57</v>
      </c>
      <c r="E60" s="35">
        <v>34</v>
      </c>
      <c r="F60" s="35">
        <v>25</v>
      </c>
      <c r="G60" s="202">
        <f t="shared" si="0"/>
        <v>0.89473684210526316</v>
      </c>
      <c r="H60" s="202">
        <f t="shared" si="1"/>
        <v>0.73529411764705888</v>
      </c>
    </row>
    <row r="61" spans="1:11" s="21" customFormat="1" x14ac:dyDescent="0.25">
      <c r="A61" s="198" t="s">
        <v>71</v>
      </c>
      <c r="B61" s="8" t="s">
        <v>1741</v>
      </c>
      <c r="C61" s="13">
        <f>Sumario!C112</f>
        <v>2</v>
      </c>
      <c r="D61" s="257" t="s">
        <v>57</v>
      </c>
      <c r="E61" s="35">
        <v>2</v>
      </c>
      <c r="F61" s="35">
        <v>0</v>
      </c>
      <c r="G61" s="202">
        <f t="shared" si="0"/>
        <v>1</v>
      </c>
      <c r="H61" s="202">
        <f t="shared" si="1"/>
        <v>0</v>
      </c>
    </row>
    <row r="62" spans="1:11" s="21" customFormat="1" x14ac:dyDescent="0.25">
      <c r="A62" s="198" t="s">
        <v>72</v>
      </c>
      <c r="B62" s="8" t="s">
        <v>1742</v>
      </c>
      <c r="C62" s="13">
        <f>Sumario!C113</f>
        <v>1</v>
      </c>
      <c r="D62" s="257" t="s">
        <v>57</v>
      </c>
      <c r="E62" s="35">
        <v>1</v>
      </c>
      <c r="F62" s="35">
        <v>0</v>
      </c>
      <c r="G62" s="202">
        <f t="shared" si="0"/>
        <v>1</v>
      </c>
      <c r="H62" s="202">
        <f t="shared" si="1"/>
        <v>0</v>
      </c>
    </row>
    <row r="63" spans="1:11" s="21" customFormat="1" x14ac:dyDescent="0.25">
      <c r="A63" s="198" t="s">
        <v>60</v>
      </c>
      <c r="B63" s="8" t="s">
        <v>274</v>
      </c>
      <c r="C63" s="13">
        <f>Sumario!C120</f>
        <v>27</v>
      </c>
      <c r="D63" s="257" t="s">
        <v>58</v>
      </c>
      <c r="E63" s="35">
        <v>0</v>
      </c>
      <c r="F63" s="35">
        <v>0</v>
      </c>
      <c r="G63" s="202">
        <f t="shared" si="0"/>
        <v>0</v>
      </c>
      <c r="H63" s="202">
        <f t="shared" si="1"/>
        <v>0</v>
      </c>
    </row>
    <row r="64" spans="1:11" s="21" customFormat="1" x14ac:dyDescent="0.25">
      <c r="A64" s="198" t="s">
        <v>59</v>
      </c>
      <c r="B64" s="8" t="s">
        <v>348</v>
      </c>
      <c r="C64" s="13">
        <f>Sumario!C121</f>
        <v>7</v>
      </c>
      <c r="D64" s="257" t="s">
        <v>58</v>
      </c>
      <c r="E64" s="35">
        <v>7</v>
      </c>
      <c r="F64" s="35">
        <v>7</v>
      </c>
      <c r="G64" s="202">
        <f t="shared" si="0"/>
        <v>1</v>
      </c>
      <c r="H64" s="202">
        <f t="shared" si="1"/>
        <v>1</v>
      </c>
    </row>
    <row r="65" spans="1:51" s="21" customFormat="1" x14ac:dyDescent="0.25">
      <c r="A65" s="198" t="s">
        <v>60</v>
      </c>
      <c r="B65" s="8" t="s">
        <v>724</v>
      </c>
      <c r="C65" s="13">
        <f>Sumario!C122</f>
        <v>13</v>
      </c>
      <c r="D65" s="257" t="s">
        <v>57</v>
      </c>
      <c r="E65" s="35">
        <v>2</v>
      </c>
      <c r="F65" s="35">
        <v>0</v>
      </c>
      <c r="G65" s="202">
        <f t="shared" si="0"/>
        <v>0.15384615384615385</v>
      </c>
      <c r="H65" s="202">
        <f t="shared" si="1"/>
        <v>0</v>
      </c>
    </row>
    <row r="66" spans="1:51" s="21" customFormat="1" x14ac:dyDescent="0.25">
      <c r="A66" s="198" t="s">
        <v>59</v>
      </c>
      <c r="B66" s="383" t="s">
        <v>16</v>
      </c>
      <c r="C66" s="377">
        <f>Sumario!C123</f>
        <v>100</v>
      </c>
      <c r="D66" s="384" t="s">
        <v>57</v>
      </c>
      <c r="E66" s="385">
        <v>95</v>
      </c>
      <c r="F66" s="385">
        <v>72</v>
      </c>
      <c r="G66" s="386">
        <f t="shared" si="0"/>
        <v>0.95</v>
      </c>
      <c r="H66" s="386">
        <f t="shared" si="1"/>
        <v>0.75789473684210529</v>
      </c>
    </row>
    <row r="67" spans="1:51" s="205" customFormat="1" x14ac:dyDescent="0.25">
      <c r="A67" s="266"/>
      <c r="B67" s="206" t="s">
        <v>2722</v>
      </c>
      <c r="C67" s="207">
        <f>SUM(C2:C66)</f>
        <v>1051</v>
      </c>
      <c r="D67" s="260"/>
      <c r="E67" s="207">
        <f>SUM(E2:E66)</f>
        <v>569</v>
      </c>
      <c r="F67" s="207">
        <f>SUM(F2:F66)</f>
        <v>370</v>
      </c>
      <c r="G67" s="208">
        <f>E67/C67</f>
        <v>0.54138915318744052</v>
      </c>
      <c r="H67" s="208">
        <f>F67/C67</f>
        <v>0.3520456707897241</v>
      </c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</row>
    <row r="68" spans="1:51" x14ac:dyDescent="0.25">
      <c r="A68" s="267"/>
      <c r="B68" s="262" t="s">
        <v>2733</v>
      </c>
      <c r="C68" s="263">
        <f>SUBTOTAL(109,C2:C66)</f>
        <v>1051</v>
      </c>
      <c r="D68" s="264"/>
      <c r="E68" s="263">
        <f>SUBTOTAL(109,E2:E66)</f>
        <v>569</v>
      </c>
      <c r="F68" s="263">
        <f>SUBTOTAL(109,F2:F66)</f>
        <v>370</v>
      </c>
      <c r="G68" s="265">
        <f>IF(E68&lt;=0,0,E68/C68)</f>
        <v>0.54138915318744052</v>
      </c>
      <c r="H68" s="265">
        <f>IF(F68&lt;=0,0,F68/C68)</f>
        <v>0.3520456707897241</v>
      </c>
    </row>
  </sheetData>
  <autoFilter ref="A1:F67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52"/>
  <sheetViews>
    <sheetView zoomScaleNormal="100" workbookViewId="0">
      <selection activeCell="C363" sqref="C363"/>
    </sheetView>
  </sheetViews>
  <sheetFormatPr defaultRowHeight="15" x14ac:dyDescent="0.25"/>
  <cols>
    <col min="1" max="1" width="36.5703125" style="184" customWidth="1"/>
    <col min="2" max="2" width="40.5703125" style="103" customWidth="1"/>
    <col min="3" max="3" width="14.5703125" style="104" customWidth="1"/>
    <col min="4" max="4" width="35.140625" style="103" customWidth="1"/>
    <col min="5" max="5" width="9.140625" style="103"/>
    <col min="6" max="46" width="9.140625" style="21"/>
  </cols>
  <sheetData>
    <row r="1" spans="1:7" x14ac:dyDescent="0.25">
      <c r="A1" s="438" t="s">
        <v>2798</v>
      </c>
      <c r="B1" s="438"/>
      <c r="C1" s="438"/>
      <c r="D1" s="438"/>
    </row>
    <row r="2" spans="1:7" x14ac:dyDescent="0.25">
      <c r="A2" s="346"/>
    </row>
    <row r="3" spans="1:7" ht="15.75" x14ac:dyDescent="0.25">
      <c r="A3" s="406" t="s">
        <v>2801</v>
      </c>
      <c r="B3" s="406"/>
    </row>
    <row r="4" spans="1:7" ht="12.75" customHeight="1" x14ac:dyDescent="0.25">
      <c r="A4" s="405"/>
      <c r="B4" s="405"/>
    </row>
    <row r="5" spans="1:7" x14ac:dyDescent="0.25">
      <c r="A5" s="346" t="s">
        <v>2757</v>
      </c>
    </row>
    <row r="6" spans="1:7" ht="15.75" customHeight="1" x14ac:dyDescent="0.25">
      <c r="A6" s="407" t="s">
        <v>273</v>
      </c>
      <c r="B6" s="407"/>
      <c r="C6" s="407"/>
      <c r="D6" s="407"/>
    </row>
    <row r="7" spans="1:7" ht="11.25" customHeight="1" thickBot="1" x14ac:dyDescent="0.3"/>
    <row r="8" spans="1:7" ht="18.75" customHeight="1" x14ac:dyDescent="0.25">
      <c r="A8" s="289" t="s">
        <v>104</v>
      </c>
      <c r="B8" s="287" t="s">
        <v>105</v>
      </c>
      <c r="C8" s="287" t="s">
        <v>106</v>
      </c>
      <c r="D8" s="290" t="s">
        <v>107</v>
      </c>
    </row>
    <row r="9" spans="1:7" ht="21" customHeight="1" x14ac:dyDescent="0.25">
      <c r="A9" s="283" t="s">
        <v>1961</v>
      </c>
      <c r="B9" s="284" t="s">
        <v>214</v>
      </c>
      <c r="C9" s="284">
        <f>SUM(C10:C29)</f>
        <v>113.33</v>
      </c>
      <c r="D9" s="285" t="s">
        <v>58</v>
      </c>
    </row>
    <row r="10" spans="1:7" ht="16.5" customHeight="1" x14ac:dyDescent="0.25">
      <c r="A10" s="229" t="s">
        <v>1962</v>
      </c>
      <c r="B10" s="111" t="s">
        <v>216</v>
      </c>
      <c r="C10" s="112">
        <v>11.4</v>
      </c>
      <c r="D10" s="230" t="s">
        <v>217</v>
      </c>
    </row>
    <row r="11" spans="1:7" x14ac:dyDescent="0.25">
      <c r="A11" s="229" t="s">
        <v>1963</v>
      </c>
      <c r="B11" s="111" t="s">
        <v>219</v>
      </c>
      <c r="C11" s="112">
        <v>8.6</v>
      </c>
      <c r="D11" s="230" t="s">
        <v>220</v>
      </c>
    </row>
    <row r="12" spans="1:7" x14ac:dyDescent="0.25">
      <c r="A12" s="229" t="s">
        <v>1964</v>
      </c>
      <c r="B12" s="111" t="s">
        <v>222</v>
      </c>
      <c r="C12" s="112">
        <v>6.6</v>
      </c>
      <c r="D12" s="230" t="s">
        <v>223</v>
      </c>
    </row>
    <row r="13" spans="1:7" ht="30.75" customHeight="1" x14ac:dyDescent="0.25">
      <c r="A13" s="229" t="s">
        <v>1965</v>
      </c>
      <c r="B13" s="111" t="s">
        <v>225</v>
      </c>
      <c r="C13" s="408">
        <v>8.6</v>
      </c>
      <c r="D13" s="230" t="s">
        <v>226</v>
      </c>
    </row>
    <row r="14" spans="1:7" ht="30" x14ac:dyDescent="0.25">
      <c r="A14" s="229" t="s">
        <v>2637</v>
      </c>
      <c r="B14" s="111" t="s">
        <v>228</v>
      </c>
      <c r="C14" s="409"/>
      <c r="D14" s="230" t="s">
        <v>229</v>
      </c>
      <c r="G14" s="394"/>
    </row>
    <row r="15" spans="1:7" ht="30" x14ac:dyDescent="0.25">
      <c r="A15" s="229" t="s">
        <v>2638</v>
      </c>
      <c r="B15" s="111" t="s">
        <v>231</v>
      </c>
      <c r="C15" s="408">
        <v>13.6</v>
      </c>
      <c r="D15" s="230" t="s">
        <v>232</v>
      </c>
      <c r="G15" s="25"/>
    </row>
    <row r="16" spans="1:7" ht="30" x14ac:dyDescent="0.25">
      <c r="A16" s="229" t="s">
        <v>2639</v>
      </c>
      <c r="B16" s="111" t="s">
        <v>234</v>
      </c>
      <c r="C16" s="409"/>
      <c r="D16" s="230" t="s">
        <v>235</v>
      </c>
      <c r="G16" s="25"/>
    </row>
    <row r="17" spans="1:4" ht="30" x14ac:dyDescent="0.25">
      <c r="A17" s="229" t="s">
        <v>2640</v>
      </c>
      <c r="B17" s="111" t="s">
        <v>237</v>
      </c>
      <c r="C17" s="408">
        <v>4.2</v>
      </c>
      <c r="D17" s="230" t="s">
        <v>238</v>
      </c>
    </row>
    <row r="18" spans="1:4" ht="30" x14ac:dyDescent="0.25">
      <c r="A18" s="229" t="s">
        <v>2641</v>
      </c>
      <c r="B18" s="111" t="s">
        <v>240</v>
      </c>
      <c r="C18" s="410"/>
      <c r="D18" s="230" t="s">
        <v>241</v>
      </c>
    </row>
    <row r="19" spans="1:4" ht="30" x14ac:dyDescent="0.25">
      <c r="A19" s="229" t="s">
        <v>2642</v>
      </c>
      <c r="B19" s="111" t="s">
        <v>242</v>
      </c>
      <c r="C19" s="409"/>
      <c r="D19" s="230" t="s">
        <v>243</v>
      </c>
    </row>
    <row r="20" spans="1:4" ht="30" x14ac:dyDescent="0.25">
      <c r="A20" s="229" t="s">
        <v>2643</v>
      </c>
      <c r="B20" s="111" t="s">
        <v>244</v>
      </c>
      <c r="C20" s="112">
        <v>6.8</v>
      </c>
      <c r="D20" s="230" t="s">
        <v>245</v>
      </c>
    </row>
    <row r="21" spans="1:4" ht="30" x14ac:dyDescent="0.25">
      <c r="A21" s="229" t="s">
        <v>2644</v>
      </c>
      <c r="B21" s="111" t="s">
        <v>246</v>
      </c>
      <c r="C21" s="112">
        <v>0.79</v>
      </c>
      <c r="D21" s="230" t="s">
        <v>247</v>
      </c>
    </row>
    <row r="22" spans="1:4" ht="30" x14ac:dyDescent="0.25">
      <c r="A22" s="229" t="s">
        <v>2645</v>
      </c>
      <c r="B22" s="111" t="s">
        <v>248</v>
      </c>
      <c r="C22" s="112">
        <v>5.28</v>
      </c>
      <c r="D22" s="230" t="s">
        <v>249</v>
      </c>
    </row>
    <row r="23" spans="1:4" ht="30" x14ac:dyDescent="0.25">
      <c r="A23" s="229" t="s">
        <v>2646</v>
      </c>
      <c r="B23" s="111" t="s">
        <v>250</v>
      </c>
      <c r="C23" s="112">
        <v>5.44</v>
      </c>
      <c r="D23" s="230" t="s">
        <v>251</v>
      </c>
    </row>
    <row r="24" spans="1:4" ht="30" x14ac:dyDescent="0.25">
      <c r="A24" s="229" t="s">
        <v>2647</v>
      </c>
      <c r="B24" s="111" t="s">
        <v>252</v>
      </c>
      <c r="C24" s="112">
        <v>0.6</v>
      </c>
      <c r="D24" s="230" t="s">
        <v>253</v>
      </c>
    </row>
    <row r="25" spans="1:4" ht="30" x14ac:dyDescent="0.25">
      <c r="A25" s="229" t="s">
        <v>2648</v>
      </c>
      <c r="B25" s="111" t="s">
        <v>254</v>
      </c>
      <c r="C25" s="112">
        <v>8.9</v>
      </c>
      <c r="D25" s="230" t="s">
        <v>255</v>
      </c>
    </row>
    <row r="26" spans="1:4" ht="30" x14ac:dyDescent="0.25">
      <c r="A26" s="229" t="s">
        <v>2649</v>
      </c>
      <c r="B26" s="111" t="s">
        <v>256</v>
      </c>
      <c r="C26" s="112">
        <v>4</v>
      </c>
      <c r="D26" s="230" t="s">
        <v>257</v>
      </c>
    </row>
    <row r="27" spans="1:4" ht="30" x14ac:dyDescent="0.25">
      <c r="A27" s="229" t="s">
        <v>2650</v>
      </c>
      <c r="B27" s="111" t="s">
        <v>258</v>
      </c>
      <c r="C27" s="112">
        <v>1.2</v>
      </c>
      <c r="D27" s="230" t="s">
        <v>259</v>
      </c>
    </row>
    <row r="28" spans="1:4" ht="26.25" customHeight="1" x14ac:dyDescent="0.25">
      <c r="A28" s="229" t="s">
        <v>2651</v>
      </c>
      <c r="B28" s="111" t="s">
        <v>260</v>
      </c>
      <c r="C28" s="112">
        <v>24</v>
      </c>
      <c r="D28" s="230" t="s">
        <v>261</v>
      </c>
    </row>
    <row r="29" spans="1:4" ht="26.25" customHeight="1" x14ac:dyDescent="0.25">
      <c r="A29" s="229" t="s">
        <v>2652</v>
      </c>
      <c r="B29" s="111" t="s">
        <v>263</v>
      </c>
      <c r="C29" s="112">
        <v>3.32</v>
      </c>
      <c r="D29" s="230" t="s">
        <v>264</v>
      </c>
    </row>
    <row r="30" spans="1:4" ht="22.5" customHeight="1" x14ac:dyDescent="0.25">
      <c r="A30" s="283" t="s">
        <v>213</v>
      </c>
      <c r="B30" s="284" t="s">
        <v>262</v>
      </c>
      <c r="C30" s="284">
        <f>SUM(C31:C34)</f>
        <v>21.419999999999998</v>
      </c>
      <c r="D30" s="285" t="s">
        <v>58</v>
      </c>
    </row>
    <row r="31" spans="1:4" ht="30" x14ac:dyDescent="0.25">
      <c r="A31" s="229" t="s">
        <v>215</v>
      </c>
      <c r="B31" s="111" t="s">
        <v>265</v>
      </c>
      <c r="C31" s="112">
        <v>4.72</v>
      </c>
      <c r="D31" s="230" t="s">
        <v>266</v>
      </c>
    </row>
    <row r="32" spans="1:4" ht="30" x14ac:dyDescent="0.25">
      <c r="A32" s="229" t="s">
        <v>218</v>
      </c>
      <c r="B32" s="111" t="s">
        <v>267</v>
      </c>
      <c r="C32" s="112">
        <v>15.7</v>
      </c>
      <c r="D32" s="230" t="s">
        <v>268</v>
      </c>
    </row>
    <row r="33" spans="1:4" x14ac:dyDescent="0.25">
      <c r="A33" s="229" t="s">
        <v>221</v>
      </c>
      <c r="B33" s="111" t="s">
        <v>269</v>
      </c>
      <c r="C33" s="112">
        <v>0.71</v>
      </c>
      <c r="D33" s="230" t="s">
        <v>270</v>
      </c>
    </row>
    <row r="34" spans="1:4" ht="15.75" thickBot="1" x14ac:dyDescent="0.3">
      <c r="A34" s="231" t="s">
        <v>224</v>
      </c>
      <c r="B34" s="232" t="s">
        <v>271</v>
      </c>
      <c r="C34" s="233">
        <v>0.28999999999999998</v>
      </c>
      <c r="D34" s="234" t="s">
        <v>272</v>
      </c>
    </row>
    <row r="35" spans="1:4" ht="18" customHeight="1" x14ac:dyDescent="0.25">
      <c r="A35" s="419" t="s">
        <v>2789</v>
      </c>
      <c r="B35" s="419"/>
      <c r="C35" s="419"/>
      <c r="D35" s="419"/>
    </row>
    <row r="36" spans="1:4" ht="10.5" customHeight="1" x14ac:dyDescent="0.25">
      <c r="A36" s="371"/>
      <c r="B36" s="371"/>
      <c r="C36" s="371"/>
      <c r="D36" s="371"/>
    </row>
    <row r="37" spans="1:4" ht="16.5" customHeight="1" x14ac:dyDescent="0.25">
      <c r="A37" s="180" t="s">
        <v>117</v>
      </c>
    </row>
    <row r="38" spans="1:4" ht="12" customHeight="1" thickBot="1" x14ac:dyDescent="0.3">
      <c r="A38" s="118"/>
    </row>
    <row r="39" spans="1:4" ht="19.5" customHeight="1" x14ac:dyDescent="0.25">
      <c r="A39" s="209" t="s">
        <v>104</v>
      </c>
      <c r="B39" s="210" t="s">
        <v>105</v>
      </c>
      <c r="C39" s="210" t="s">
        <v>106</v>
      </c>
      <c r="D39" s="211" t="s">
        <v>107</v>
      </c>
    </row>
    <row r="40" spans="1:4" ht="24.95" customHeight="1" x14ac:dyDescent="0.25">
      <c r="A40" s="283" t="s">
        <v>90</v>
      </c>
      <c r="B40" s="284" t="s">
        <v>108</v>
      </c>
      <c r="C40" s="284">
        <f>SUM(C41:C46)</f>
        <v>6</v>
      </c>
      <c r="D40" s="285" t="s">
        <v>109</v>
      </c>
    </row>
    <row r="41" spans="1:4" ht="24.95" customHeight="1" x14ac:dyDescent="0.25">
      <c r="A41" s="181" t="s">
        <v>1781</v>
      </c>
      <c r="B41" s="119" t="s">
        <v>1535</v>
      </c>
      <c r="C41" s="120">
        <v>1</v>
      </c>
      <c r="D41" s="121" t="s">
        <v>111</v>
      </c>
    </row>
    <row r="42" spans="1:4" ht="24.95" customHeight="1" x14ac:dyDescent="0.25">
      <c r="A42" s="181" t="s">
        <v>1782</v>
      </c>
      <c r="B42" s="119" t="s">
        <v>1783</v>
      </c>
      <c r="C42" s="120">
        <v>1</v>
      </c>
      <c r="D42" s="122" t="s">
        <v>1859</v>
      </c>
    </row>
    <row r="43" spans="1:4" ht="24.95" customHeight="1" x14ac:dyDescent="0.25">
      <c r="A43" s="181" t="s">
        <v>1784</v>
      </c>
      <c r="B43" s="123" t="s">
        <v>2717</v>
      </c>
      <c r="C43" s="120">
        <v>1</v>
      </c>
      <c r="D43" s="121" t="s">
        <v>112</v>
      </c>
    </row>
    <row r="44" spans="1:4" ht="24.95" customHeight="1" x14ac:dyDescent="0.25">
      <c r="A44" s="181" t="s">
        <v>1786</v>
      </c>
      <c r="B44" s="123" t="s">
        <v>2718</v>
      </c>
      <c r="C44" s="120">
        <v>1</v>
      </c>
      <c r="D44" s="121" t="s">
        <v>113</v>
      </c>
    </row>
    <row r="45" spans="1:4" ht="24.95" customHeight="1" x14ac:dyDescent="0.25">
      <c r="A45" s="181" t="s">
        <v>1787</v>
      </c>
      <c r="B45" s="123" t="s">
        <v>2719</v>
      </c>
      <c r="C45" s="120">
        <v>1</v>
      </c>
      <c r="D45" s="121" t="s">
        <v>114</v>
      </c>
    </row>
    <row r="46" spans="1:4" ht="24.95" customHeight="1" thickBot="1" x14ac:dyDescent="0.3">
      <c r="A46" s="181" t="s">
        <v>1788</v>
      </c>
      <c r="B46" s="214" t="s">
        <v>2720</v>
      </c>
      <c r="C46" s="215">
        <v>1</v>
      </c>
      <c r="D46" s="216" t="s">
        <v>115</v>
      </c>
    </row>
    <row r="47" spans="1:4" ht="15" customHeight="1" x14ac:dyDescent="0.25">
      <c r="A47" s="439" t="s">
        <v>2785</v>
      </c>
      <c r="B47" s="439"/>
      <c r="C47" s="439"/>
      <c r="D47" s="439"/>
    </row>
    <row r="48" spans="1:4" x14ac:dyDescent="0.25">
      <c r="A48" s="439"/>
      <c r="B48" s="439"/>
      <c r="C48" s="439"/>
      <c r="D48" s="439"/>
    </row>
    <row r="49" spans="1:5" ht="15.75" customHeight="1" x14ac:dyDescent="0.25">
      <c r="A49" s="439"/>
      <c r="B49" s="439"/>
      <c r="C49" s="439"/>
      <c r="D49" s="439"/>
    </row>
    <row r="50" spans="1:5" ht="9" customHeight="1" x14ac:dyDescent="0.25">
      <c r="A50" s="182"/>
      <c r="B50" s="182"/>
      <c r="C50" s="182"/>
      <c r="D50" s="182"/>
    </row>
    <row r="51" spans="1:5" ht="30" customHeight="1" x14ac:dyDescent="0.25">
      <c r="A51" s="420" t="s">
        <v>2786</v>
      </c>
      <c r="B51" s="420"/>
      <c r="C51" s="420"/>
      <c r="D51" s="420"/>
    </row>
    <row r="52" spans="1:5" ht="27" customHeight="1" x14ac:dyDescent="0.25">
      <c r="A52" s="420"/>
      <c r="B52" s="420"/>
      <c r="C52" s="420"/>
      <c r="D52" s="420"/>
    </row>
    <row r="53" spans="1:5" s="21" customFormat="1" x14ac:dyDescent="0.25">
      <c r="A53" s="182"/>
      <c r="B53" s="124"/>
      <c r="C53" s="124"/>
      <c r="D53" s="124"/>
      <c r="E53" s="103"/>
    </row>
    <row r="54" spans="1:5" x14ac:dyDescent="0.25">
      <c r="A54" s="183" t="s">
        <v>2770</v>
      </c>
    </row>
    <row r="55" spans="1:5" ht="12.75" customHeight="1" thickBot="1" x14ac:dyDescent="0.3"/>
    <row r="56" spans="1:5" ht="18" customHeight="1" x14ac:dyDescent="0.25">
      <c r="A56" s="286" t="s">
        <v>104</v>
      </c>
      <c r="B56" s="287" t="s">
        <v>105</v>
      </c>
      <c r="C56" s="440" t="s">
        <v>107</v>
      </c>
      <c r="D56" s="441"/>
    </row>
    <row r="57" spans="1:5" ht="33" customHeight="1" x14ac:dyDescent="0.25">
      <c r="A57" s="288" t="s">
        <v>118</v>
      </c>
      <c r="B57" s="113" t="s">
        <v>2768</v>
      </c>
      <c r="C57" s="442" t="s">
        <v>58</v>
      </c>
      <c r="D57" s="443"/>
    </row>
    <row r="58" spans="1:5" x14ac:dyDescent="0.25">
      <c r="A58" s="217" t="s">
        <v>119</v>
      </c>
      <c r="B58" s="106" t="s">
        <v>120</v>
      </c>
      <c r="C58" s="413" t="s">
        <v>121</v>
      </c>
      <c r="D58" s="414"/>
    </row>
    <row r="59" spans="1:5" x14ac:dyDescent="0.25">
      <c r="A59" s="217" t="s">
        <v>2779</v>
      </c>
      <c r="B59" s="106" t="s">
        <v>122</v>
      </c>
      <c r="C59" s="413" t="s">
        <v>123</v>
      </c>
      <c r="D59" s="414"/>
    </row>
    <row r="60" spans="1:5" x14ac:dyDescent="0.25">
      <c r="A60" s="217" t="s">
        <v>2780</v>
      </c>
      <c r="B60" s="106" t="s">
        <v>124</v>
      </c>
      <c r="C60" s="413" t="s">
        <v>125</v>
      </c>
      <c r="D60" s="414"/>
    </row>
    <row r="61" spans="1:5" x14ac:dyDescent="0.25">
      <c r="A61" s="217" t="s">
        <v>2781</v>
      </c>
      <c r="B61" s="106" t="s">
        <v>126</v>
      </c>
      <c r="C61" s="413" t="s">
        <v>127</v>
      </c>
      <c r="D61" s="414"/>
    </row>
    <row r="62" spans="1:5" x14ac:dyDescent="0.25">
      <c r="A62" s="217" t="s">
        <v>2782</v>
      </c>
      <c r="B62" s="106" t="s">
        <v>128</v>
      </c>
      <c r="C62" s="413" t="s">
        <v>129</v>
      </c>
      <c r="D62" s="414"/>
    </row>
    <row r="63" spans="1:5" x14ac:dyDescent="0.25">
      <c r="A63" s="217" t="s">
        <v>2783</v>
      </c>
      <c r="B63" s="106" t="s">
        <v>130</v>
      </c>
      <c r="C63" s="413" t="s">
        <v>131</v>
      </c>
      <c r="D63" s="414"/>
    </row>
    <row r="64" spans="1:5" x14ac:dyDescent="0.25">
      <c r="A64" s="217" t="s">
        <v>2767</v>
      </c>
      <c r="B64" s="106" t="s">
        <v>132</v>
      </c>
      <c r="C64" s="413" t="s">
        <v>133</v>
      </c>
      <c r="D64" s="414"/>
    </row>
    <row r="65" spans="1:8" ht="30.75" customHeight="1" x14ac:dyDescent="0.25">
      <c r="A65" s="288" t="s">
        <v>134</v>
      </c>
      <c r="B65" s="113" t="s">
        <v>2769</v>
      </c>
      <c r="C65" s="442" t="s">
        <v>58</v>
      </c>
      <c r="D65" s="443"/>
    </row>
    <row r="66" spans="1:8" x14ac:dyDescent="0.25">
      <c r="A66" s="217" t="s">
        <v>135</v>
      </c>
      <c r="B66" s="106" t="s">
        <v>136</v>
      </c>
      <c r="C66" s="413" t="s">
        <v>137</v>
      </c>
      <c r="D66" s="414"/>
    </row>
    <row r="67" spans="1:8" x14ac:dyDescent="0.25">
      <c r="A67" s="217" t="s">
        <v>138</v>
      </c>
      <c r="B67" s="106" t="s">
        <v>139</v>
      </c>
      <c r="C67" s="413" t="s">
        <v>140</v>
      </c>
      <c r="D67" s="414"/>
    </row>
    <row r="68" spans="1:8" x14ac:dyDescent="0.25">
      <c r="A68" s="217" t="s">
        <v>141</v>
      </c>
      <c r="B68" s="106" t="s">
        <v>142</v>
      </c>
      <c r="C68" s="413" t="s">
        <v>143</v>
      </c>
      <c r="D68" s="414"/>
    </row>
    <row r="69" spans="1:8" x14ac:dyDescent="0.25">
      <c r="A69" s="217" t="s">
        <v>144</v>
      </c>
      <c r="B69" s="106" t="s">
        <v>145</v>
      </c>
      <c r="C69" s="413" t="s">
        <v>146</v>
      </c>
      <c r="D69" s="414"/>
    </row>
    <row r="70" spans="1:8" x14ac:dyDescent="0.25">
      <c r="A70" s="217" t="s">
        <v>147</v>
      </c>
      <c r="B70" s="106" t="s">
        <v>148</v>
      </c>
      <c r="C70" s="413" t="s">
        <v>149</v>
      </c>
      <c r="D70" s="414"/>
    </row>
    <row r="71" spans="1:8" x14ac:dyDescent="0.25">
      <c r="A71" s="217" t="s">
        <v>150</v>
      </c>
      <c r="B71" s="106" t="s">
        <v>151</v>
      </c>
      <c r="C71" s="413" t="s">
        <v>152</v>
      </c>
      <c r="D71" s="414"/>
    </row>
    <row r="72" spans="1:8" x14ac:dyDescent="0.25">
      <c r="A72" s="218" t="s">
        <v>153</v>
      </c>
      <c r="B72" s="107" t="s">
        <v>154</v>
      </c>
      <c r="C72" s="415" t="s">
        <v>155</v>
      </c>
      <c r="D72" s="416"/>
      <c r="E72" s="108"/>
    </row>
    <row r="73" spans="1:8" x14ac:dyDescent="0.25">
      <c r="A73" s="218" t="s">
        <v>156</v>
      </c>
      <c r="B73" s="107" t="s">
        <v>157</v>
      </c>
      <c r="C73" s="415" t="s">
        <v>158</v>
      </c>
      <c r="D73" s="416"/>
      <c r="E73" s="108"/>
      <c r="F73" s="25"/>
      <c r="G73" s="25"/>
      <c r="H73" s="25"/>
    </row>
    <row r="74" spans="1:8" ht="15.75" thickBot="1" x14ac:dyDescent="0.3">
      <c r="A74" s="219" t="s">
        <v>159</v>
      </c>
      <c r="B74" s="220" t="s">
        <v>160</v>
      </c>
      <c r="C74" s="417" t="s">
        <v>161</v>
      </c>
      <c r="D74" s="418"/>
      <c r="E74" s="108"/>
      <c r="F74" s="25"/>
      <c r="G74" s="25"/>
      <c r="H74" s="25"/>
    </row>
    <row r="75" spans="1:8" ht="12.75" customHeight="1" x14ac:dyDescent="0.25"/>
    <row r="76" spans="1:8" ht="28.5" customHeight="1" x14ac:dyDescent="0.25">
      <c r="A76" s="412" t="s">
        <v>212</v>
      </c>
      <c r="B76" s="412"/>
      <c r="C76" s="412"/>
      <c r="D76" s="412"/>
    </row>
    <row r="77" spans="1:8" ht="15.75" thickBot="1" x14ac:dyDescent="0.3"/>
    <row r="78" spans="1:8" ht="18.75" customHeight="1" thickBot="1" x14ac:dyDescent="0.3">
      <c r="A78" s="221" t="s">
        <v>64</v>
      </c>
      <c r="B78" s="140" t="s">
        <v>162</v>
      </c>
      <c r="C78" s="222">
        <f>SUM(C79:C84)</f>
        <v>6</v>
      </c>
      <c r="D78" s="223" t="s">
        <v>58</v>
      </c>
    </row>
    <row r="79" spans="1:8" x14ac:dyDescent="0.25">
      <c r="A79" s="186" t="s">
        <v>1789</v>
      </c>
      <c r="B79" s="125" t="s">
        <v>1790</v>
      </c>
      <c r="C79" s="126">
        <v>1</v>
      </c>
      <c r="D79" s="109" t="s">
        <v>484</v>
      </c>
    </row>
    <row r="80" spans="1:8" x14ac:dyDescent="0.25">
      <c r="A80" s="187" t="s">
        <v>1791</v>
      </c>
      <c r="B80" s="127" t="s">
        <v>163</v>
      </c>
      <c r="C80" s="128">
        <v>1</v>
      </c>
      <c r="D80" s="135" t="s">
        <v>164</v>
      </c>
    </row>
    <row r="81" spans="1:4" x14ac:dyDescent="0.25">
      <c r="A81" s="187" t="s">
        <v>1792</v>
      </c>
      <c r="B81" s="127" t="s">
        <v>165</v>
      </c>
      <c r="C81" s="128">
        <v>1</v>
      </c>
      <c r="D81" s="135" t="s">
        <v>166</v>
      </c>
    </row>
    <row r="82" spans="1:4" x14ac:dyDescent="0.25">
      <c r="A82" s="187" t="s">
        <v>1793</v>
      </c>
      <c r="B82" s="127" t="s">
        <v>167</v>
      </c>
      <c r="C82" s="128">
        <v>1</v>
      </c>
      <c r="D82" s="135" t="s">
        <v>168</v>
      </c>
    </row>
    <row r="83" spans="1:4" x14ac:dyDescent="0.25">
      <c r="A83" s="187" t="s">
        <v>1794</v>
      </c>
      <c r="B83" s="127" t="s">
        <v>169</v>
      </c>
      <c r="C83" s="128">
        <v>1</v>
      </c>
      <c r="D83" s="135" t="s">
        <v>170</v>
      </c>
    </row>
    <row r="84" spans="1:4" ht="15.75" thickBot="1" x14ac:dyDescent="0.3">
      <c r="A84" s="185" t="s">
        <v>1795</v>
      </c>
      <c r="B84" s="129" t="s">
        <v>171</v>
      </c>
      <c r="C84" s="130">
        <v>1</v>
      </c>
      <c r="D84" s="131" t="s">
        <v>172</v>
      </c>
    </row>
    <row r="85" spans="1:4" ht="20.25" customHeight="1" thickBot="1" x14ac:dyDescent="0.3">
      <c r="A85" s="224" t="s">
        <v>173</v>
      </c>
      <c r="B85" s="133" t="s">
        <v>174</v>
      </c>
      <c r="C85" s="132">
        <f>SUM(C86:C99)</f>
        <v>16</v>
      </c>
      <c r="D85" s="225" t="s">
        <v>58</v>
      </c>
    </row>
    <row r="86" spans="1:4" x14ac:dyDescent="0.25">
      <c r="A86" s="423" t="s">
        <v>175</v>
      </c>
      <c r="B86" s="425" t="s">
        <v>176</v>
      </c>
      <c r="C86" s="427">
        <v>1</v>
      </c>
      <c r="D86" s="429" t="s">
        <v>177</v>
      </c>
    </row>
    <row r="87" spans="1:4" ht="6.75" customHeight="1" x14ac:dyDescent="0.25">
      <c r="A87" s="424"/>
      <c r="B87" s="426"/>
      <c r="C87" s="428"/>
      <c r="D87" s="430"/>
    </row>
    <row r="88" spans="1:4" x14ac:dyDescent="0.25">
      <c r="A88" s="187" t="s">
        <v>178</v>
      </c>
      <c r="B88" s="136" t="s">
        <v>179</v>
      </c>
      <c r="C88" s="137">
        <v>1</v>
      </c>
      <c r="D88" s="135" t="s">
        <v>180</v>
      </c>
    </row>
    <row r="89" spans="1:4" x14ac:dyDescent="0.25">
      <c r="A89" s="187" t="s">
        <v>181</v>
      </c>
      <c r="B89" s="136" t="s">
        <v>182</v>
      </c>
      <c r="C89" s="137">
        <v>1</v>
      </c>
      <c r="D89" s="135" t="s">
        <v>183</v>
      </c>
    </row>
    <row r="90" spans="1:4" x14ac:dyDescent="0.25">
      <c r="A90" s="187" t="s">
        <v>184</v>
      </c>
      <c r="B90" s="136" t="s">
        <v>185</v>
      </c>
      <c r="C90" s="137">
        <v>1</v>
      </c>
      <c r="D90" s="135" t="s">
        <v>186</v>
      </c>
    </row>
    <row r="91" spans="1:4" x14ac:dyDescent="0.25">
      <c r="A91" s="187" t="s">
        <v>187</v>
      </c>
      <c r="B91" s="136" t="s">
        <v>188</v>
      </c>
      <c r="C91" s="137">
        <v>1</v>
      </c>
      <c r="D91" s="135" t="s">
        <v>189</v>
      </c>
    </row>
    <row r="92" spans="1:4" x14ac:dyDescent="0.25">
      <c r="A92" s="187" t="s">
        <v>190</v>
      </c>
      <c r="B92" s="136" t="s">
        <v>163</v>
      </c>
      <c r="C92" s="137">
        <v>3</v>
      </c>
      <c r="D92" s="135" t="s">
        <v>164</v>
      </c>
    </row>
    <row r="93" spans="1:4" x14ac:dyDescent="0.25">
      <c r="A93" s="187" t="s">
        <v>191</v>
      </c>
      <c r="B93" s="136" t="s">
        <v>192</v>
      </c>
      <c r="C93" s="137">
        <v>1</v>
      </c>
      <c r="D93" s="135" t="s">
        <v>193</v>
      </c>
    </row>
    <row r="94" spans="1:4" x14ac:dyDescent="0.25">
      <c r="A94" s="187" t="s">
        <v>194</v>
      </c>
      <c r="B94" s="136" t="s">
        <v>195</v>
      </c>
      <c r="C94" s="137">
        <v>2</v>
      </c>
      <c r="D94" s="135" t="s">
        <v>196</v>
      </c>
    </row>
    <row r="95" spans="1:4" x14ac:dyDescent="0.25">
      <c r="A95" s="187" t="s">
        <v>197</v>
      </c>
      <c r="B95" s="136" t="s">
        <v>198</v>
      </c>
      <c r="C95" s="137">
        <v>1</v>
      </c>
      <c r="D95" s="135" t="s">
        <v>199</v>
      </c>
    </row>
    <row r="96" spans="1:4" x14ac:dyDescent="0.25">
      <c r="A96" s="187" t="s">
        <v>200</v>
      </c>
      <c r="B96" s="136" t="s">
        <v>201</v>
      </c>
      <c r="C96" s="137">
        <v>1</v>
      </c>
      <c r="D96" s="135" t="s">
        <v>202</v>
      </c>
    </row>
    <row r="97" spans="1:7" x14ac:dyDescent="0.25">
      <c r="A97" s="187" t="s">
        <v>203</v>
      </c>
      <c r="B97" s="136" t="s">
        <v>204</v>
      </c>
      <c r="C97" s="137">
        <v>1</v>
      </c>
      <c r="D97" s="135" t="s">
        <v>205</v>
      </c>
    </row>
    <row r="98" spans="1:7" x14ac:dyDescent="0.25">
      <c r="A98" s="187" t="s">
        <v>206</v>
      </c>
      <c r="B98" s="136" t="s">
        <v>207</v>
      </c>
      <c r="C98" s="137">
        <v>1</v>
      </c>
      <c r="D98" s="135" t="s">
        <v>208</v>
      </c>
    </row>
    <row r="99" spans="1:7" ht="15.75" thickBot="1" x14ac:dyDescent="0.3">
      <c r="A99" s="185" t="s">
        <v>209</v>
      </c>
      <c r="B99" s="138" t="s">
        <v>210</v>
      </c>
      <c r="C99" s="139">
        <v>1</v>
      </c>
      <c r="D99" s="131" t="s">
        <v>211</v>
      </c>
    </row>
    <row r="100" spans="1:7" ht="20.25" customHeight="1" thickBot="1" x14ac:dyDescent="0.3">
      <c r="A100" s="173" t="s">
        <v>1732</v>
      </c>
      <c r="B100" s="141" t="s">
        <v>1733</v>
      </c>
      <c r="C100" s="291">
        <f>SUM(C101:C109)</f>
        <v>5694.0360000000001</v>
      </c>
      <c r="D100" s="226" t="s">
        <v>58</v>
      </c>
    </row>
    <row r="101" spans="1:7" s="21" customFormat="1" x14ac:dyDescent="0.25">
      <c r="A101" s="188" t="s">
        <v>2204</v>
      </c>
      <c r="B101" s="142" t="s">
        <v>1535</v>
      </c>
      <c r="C101" s="292">
        <v>99.7</v>
      </c>
      <c r="D101" s="110" t="s">
        <v>282</v>
      </c>
      <c r="E101" s="103"/>
    </row>
    <row r="102" spans="1:7" s="21" customFormat="1" x14ac:dyDescent="0.25">
      <c r="A102" s="189" t="s">
        <v>2205</v>
      </c>
      <c r="B102" s="143" t="s">
        <v>1603</v>
      </c>
      <c r="C102" s="293">
        <v>190.68</v>
      </c>
      <c r="D102" s="144" t="s">
        <v>2732</v>
      </c>
      <c r="E102" s="103"/>
      <c r="G102" s="89"/>
    </row>
    <row r="103" spans="1:7" s="21" customFormat="1" x14ac:dyDescent="0.25">
      <c r="A103" s="189" t="s">
        <v>2206</v>
      </c>
      <c r="B103" s="143" t="s">
        <v>2207</v>
      </c>
      <c r="C103" s="293">
        <v>508.65600000000001</v>
      </c>
      <c r="D103" s="144" t="s">
        <v>2732</v>
      </c>
      <c r="E103" s="103"/>
    </row>
    <row r="104" spans="1:7" s="21" customFormat="1" x14ac:dyDescent="0.25">
      <c r="A104" s="189" t="s">
        <v>2208</v>
      </c>
      <c r="B104" s="143" t="s">
        <v>2209</v>
      </c>
      <c r="C104" s="293">
        <v>1845.35</v>
      </c>
      <c r="D104" s="144" t="s">
        <v>2732</v>
      </c>
      <c r="E104" s="103"/>
    </row>
    <row r="105" spans="1:7" s="21" customFormat="1" x14ac:dyDescent="0.25">
      <c r="A105" s="189" t="s">
        <v>2210</v>
      </c>
      <c r="B105" s="143" t="s">
        <v>2211</v>
      </c>
      <c r="C105" s="293">
        <v>270.25099999999998</v>
      </c>
      <c r="D105" s="144" t="s">
        <v>2732</v>
      </c>
      <c r="E105" s="103"/>
    </row>
    <row r="106" spans="1:7" s="21" customFormat="1" x14ac:dyDescent="0.25">
      <c r="A106" s="189" t="s">
        <v>2212</v>
      </c>
      <c r="B106" s="143" t="s">
        <v>2213</v>
      </c>
      <c r="C106" s="293">
        <v>1436.18</v>
      </c>
      <c r="D106" s="144" t="s">
        <v>2732</v>
      </c>
      <c r="E106" s="103"/>
    </row>
    <row r="107" spans="1:7" s="21" customFormat="1" x14ac:dyDescent="0.25">
      <c r="A107" s="189" t="s">
        <v>2214</v>
      </c>
      <c r="B107" s="143" t="s">
        <v>2215</v>
      </c>
      <c r="C107" s="293">
        <v>1241.019</v>
      </c>
      <c r="D107" s="144" t="s">
        <v>2732</v>
      </c>
      <c r="E107" s="103"/>
    </row>
    <row r="108" spans="1:7" s="21" customFormat="1" x14ac:dyDescent="0.25">
      <c r="A108" s="189" t="s">
        <v>2216</v>
      </c>
      <c r="B108" s="143" t="s">
        <v>2217</v>
      </c>
      <c r="C108" s="293">
        <v>67</v>
      </c>
      <c r="D108" s="144" t="s">
        <v>2732</v>
      </c>
      <c r="E108" s="103"/>
    </row>
    <row r="109" spans="1:7" s="21" customFormat="1" ht="15.75" thickBot="1" x14ac:dyDescent="0.3">
      <c r="A109" s="189" t="s">
        <v>2218</v>
      </c>
      <c r="B109" s="145" t="s">
        <v>204</v>
      </c>
      <c r="C109" s="294">
        <v>35.200000000000003</v>
      </c>
      <c r="D109" s="146" t="s">
        <v>205</v>
      </c>
      <c r="E109" s="103"/>
    </row>
    <row r="110" spans="1:7" s="21" customFormat="1" ht="30.75" thickBot="1" x14ac:dyDescent="0.3">
      <c r="A110" s="173" t="s">
        <v>1759</v>
      </c>
      <c r="B110" s="140" t="s">
        <v>447</v>
      </c>
      <c r="C110" s="140">
        <f>SUM(C111:C113)</f>
        <v>3</v>
      </c>
      <c r="D110" s="223" t="s">
        <v>58</v>
      </c>
      <c r="E110" s="103"/>
    </row>
    <row r="111" spans="1:7" s="21" customFormat="1" x14ac:dyDescent="0.25">
      <c r="A111" s="186" t="s">
        <v>1760</v>
      </c>
      <c r="B111" s="147" t="s">
        <v>179</v>
      </c>
      <c r="C111" s="126">
        <v>1</v>
      </c>
      <c r="D111" s="134" t="s">
        <v>180</v>
      </c>
      <c r="E111" s="103"/>
    </row>
    <row r="112" spans="1:7" s="21" customFormat="1" ht="15.75" thickBot="1" x14ac:dyDescent="0.3">
      <c r="A112" s="187" t="s">
        <v>1761</v>
      </c>
      <c r="B112" s="136" t="s">
        <v>1762</v>
      </c>
      <c r="C112" s="128">
        <v>1</v>
      </c>
      <c r="D112" s="375" t="s">
        <v>1646</v>
      </c>
      <c r="E112" s="108"/>
      <c r="F112" s="25"/>
      <c r="G112" s="25"/>
    </row>
    <row r="113" spans="1:5" s="21" customFormat="1" ht="15.75" thickBot="1" x14ac:dyDescent="0.3">
      <c r="A113" s="185" t="s">
        <v>1763</v>
      </c>
      <c r="B113" s="138" t="s">
        <v>163</v>
      </c>
      <c r="C113" s="130">
        <v>1</v>
      </c>
      <c r="D113" s="376" t="s">
        <v>164</v>
      </c>
      <c r="E113" s="103"/>
    </row>
    <row r="114" spans="1:5" s="21" customFormat="1" ht="23.25" customHeight="1" x14ac:dyDescent="0.25">
      <c r="A114" s="227" t="s">
        <v>66</v>
      </c>
      <c r="B114" s="149" t="s">
        <v>373</v>
      </c>
      <c r="C114" s="148">
        <f>SUM(C115:C125)</f>
        <v>12</v>
      </c>
      <c r="D114" s="228" t="s">
        <v>58</v>
      </c>
      <c r="E114" s="103"/>
    </row>
    <row r="115" spans="1:5" s="21" customFormat="1" x14ac:dyDescent="0.25">
      <c r="A115" s="187" t="s">
        <v>1870</v>
      </c>
      <c r="B115" s="150" t="s">
        <v>406</v>
      </c>
      <c r="C115" s="151">
        <v>1</v>
      </c>
      <c r="D115" s="135" t="s">
        <v>1871</v>
      </c>
      <c r="E115" s="103"/>
    </row>
    <row r="116" spans="1:5" s="21" customFormat="1" x14ac:dyDescent="0.25">
      <c r="A116" s="187" t="s">
        <v>1872</v>
      </c>
      <c r="B116" s="150" t="s">
        <v>407</v>
      </c>
      <c r="C116" s="151">
        <v>1</v>
      </c>
      <c r="D116" s="135" t="s">
        <v>1873</v>
      </c>
      <c r="E116" s="103"/>
    </row>
    <row r="117" spans="1:5" s="21" customFormat="1" ht="25.5" customHeight="1" x14ac:dyDescent="0.25">
      <c r="A117" s="187" t="s">
        <v>1874</v>
      </c>
      <c r="B117" s="150" t="s">
        <v>408</v>
      </c>
      <c r="C117" s="151">
        <v>2</v>
      </c>
      <c r="D117" s="135" t="s">
        <v>1875</v>
      </c>
      <c r="E117" s="103"/>
    </row>
    <row r="118" spans="1:5" s="21" customFormat="1" x14ac:dyDescent="0.25">
      <c r="A118" s="187" t="s">
        <v>1876</v>
      </c>
      <c r="B118" s="150" t="s">
        <v>409</v>
      </c>
      <c r="C118" s="151">
        <v>1</v>
      </c>
      <c r="D118" s="135" t="s">
        <v>1877</v>
      </c>
      <c r="E118" s="103"/>
    </row>
    <row r="119" spans="1:5" s="21" customFormat="1" x14ac:dyDescent="0.25">
      <c r="A119" s="187" t="s">
        <v>1878</v>
      </c>
      <c r="B119" s="150" t="s">
        <v>410</v>
      </c>
      <c r="C119" s="151">
        <v>1</v>
      </c>
      <c r="D119" s="135" t="s">
        <v>1879</v>
      </c>
      <c r="E119" s="103"/>
    </row>
    <row r="120" spans="1:5" s="21" customFormat="1" x14ac:dyDescent="0.25">
      <c r="A120" s="187" t="s">
        <v>1880</v>
      </c>
      <c r="B120" s="150" t="s">
        <v>411</v>
      </c>
      <c r="C120" s="151">
        <v>1</v>
      </c>
      <c r="D120" s="135" t="s">
        <v>1881</v>
      </c>
      <c r="E120" s="103"/>
    </row>
    <row r="121" spans="1:5" s="21" customFormat="1" x14ac:dyDescent="0.25">
      <c r="A121" s="187" t="s">
        <v>1882</v>
      </c>
      <c r="B121" s="150" t="s">
        <v>412</v>
      </c>
      <c r="C121" s="151">
        <v>1</v>
      </c>
      <c r="D121" s="135" t="s">
        <v>1883</v>
      </c>
      <c r="E121" s="103"/>
    </row>
    <row r="122" spans="1:5" s="21" customFormat="1" x14ac:dyDescent="0.25">
      <c r="A122" s="187" t="s">
        <v>1884</v>
      </c>
      <c r="B122" s="150" t="s">
        <v>192</v>
      </c>
      <c r="C122" s="151">
        <v>1</v>
      </c>
      <c r="D122" s="135" t="s">
        <v>1885</v>
      </c>
      <c r="E122" s="103"/>
    </row>
    <row r="123" spans="1:5" s="21" customFormat="1" x14ac:dyDescent="0.25">
      <c r="A123" s="187" t="s">
        <v>1886</v>
      </c>
      <c r="B123" s="150" t="s">
        <v>204</v>
      </c>
      <c r="C123" s="151">
        <v>1</v>
      </c>
      <c r="D123" s="135" t="s">
        <v>1887</v>
      </c>
      <c r="E123" s="103"/>
    </row>
    <row r="124" spans="1:5" s="21" customFormat="1" x14ac:dyDescent="0.25">
      <c r="A124" s="187" t="s">
        <v>1888</v>
      </c>
      <c r="B124" s="150" t="s">
        <v>413</v>
      </c>
      <c r="C124" s="151">
        <v>1</v>
      </c>
      <c r="D124" s="135" t="s">
        <v>1889</v>
      </c>
      <c r="E124" s="103"/>
    </row>
    <row r="125" spans="1:5" s="21" customFormat="1" ht="15.75" thickBot="1" x14ac:dyDescent="0.3">
      <c r="A125" s="185" t="s">
        <v>1890</v>
      </c>
      <c r="B125" s="152" t="s">
        <v>171</v>
      </c>
      <c r="C125" s="153">
        <v>1</v>
      </c>
      <c r="D125" s="131" t="s">
        <v>1891</v>
      </c>
      <c r="E125" s="103"/>
    </row>
    <row r="126" spans="1:5" s="21" customFormat="1" ht="21" customHeight="1" thickBot="1" x14ac:dyDescent="0.3">
      <c r="A126" s="154" t="s">
        <v>1740</v>
      </c>
      <c r="B126" s="155" t="s">
        <v>424</v>
      </c>
      <c r="C126" s="155">
        <f>SUM(C127)</f>
        <v>1</v>
      </c>
      <c r="D126" s="155" t="s">
        <v>58</v>
      </c>
      <c r="E126" s="103"/>
    </row>
    <row r="127" spans="1:5" s="21" customFormat="1" ht="15.75" thickBot="1" x14ac:dyDescent="0.3">
      <c r="A127" s="190" t="s">
        <v>1635</v>
      </c>
      <c r="B127" s="156" t="s">
        <v>356</v>
      </c>
      <c r="C127" s="157">
        <v>1</v>
      </c>
      <c r="D127" s="158" t="s">
        <v>1908</v>
      </c>
      <c r="E127" s="103"/>
    </row>
    <row r="128" spans="1:5" s="21" customFormat="1" ht="21.75" customHeight="1" thickBot="1" x14ac:dyDescent="0.3">
      <c r="A128" s="154" t="s">
        <v>1926</v>
      </c>
      <c r="B128" s="155" t="s">
        <v>438</v>
      </c>
      <c r="C128" s="155">
        <f>SUM(C129)</f>
        <v>1</v>
      </c>
      <c r="D128" s="155" t="s">
        <v>58</v>
      </c>
      <c r="E128" s="103"/>
    </row>
    <row r="129" spans="1:7" s="21" customFormat="1" ht="25.5" customHeight="1" thickBot="1" x14ac:dyDescent="0.3">
      <c r="A129" s="190" t="s">
        <v>1927</v>
      </c>
      <c r="B129" s="159" t="s">
        <v>356</v>
      </c>
      <c r="C129" s="160">
        <v>1</v>
      </c>
      <c r="D129" s="160" t="s">
        <v>441</v>
      </c>
      <c r="E129" s="103"/>
    </row>
    <row r="130" spans="1:7" s="21" customFormat="1" x14ac:dyDescent="0.25">
      <c r="A130" s="191"/>
      <c r="B130" s="162"/>
      <c r="C130" s="161"/>
      <c r="D130" s="163"/>
      <c r="E130" s="103"/>
    </row>
    <row r="131" spans="1:7" s="21" customFormat="1" ht="17.25" customHeight="1" x14ac:dyDescent="0.25">
      <c r="A131" s="411" t="s">
        <v>2758</v>
      </c>
      <c r="B131" s="411"/>
      <c r="C131" s="411"/>
      <c r="D131" s="411"/>
      <c r="E131" s="103"/>
    </row>
    <row r="132" spans="1:7" s="21" customFormat="1" ht="17.25" customHeight="1" x14ac:dyDescent="0.25">
      <c r="A132" s="411"/>
      <c r="B132" s="411"/>
      <c r="C132" s="411"/>
      <c r="D132" s="411"/>
      <c r="E132" s="103"/>
    </row>
    <row r="133" spans="1:7" s="21" customFormat="1" ht="17.25" customHeight="1" x14ac:dyDescent="0.25">
      <c r="A133" s="411"/>
      <c r="B133" s="411"/>
      <c r="C133" s="411"/>
      <c r="D133" s="411"/>
      <c r="E133" s="103"/>
    </row>
    <row r="134" spans="1:7" s="21" customFormat="1" ht="11.25" customHeight="1" thickBot="1" x14ac:dyDescent="0.3">
      <c r="A134" s="191"/>
      <c r="B134" s="162"/>
      <c r="C134" s="302"/>
      <c r="D134" s="162"/>
      <c r="E134" s="103"/>
    </row>
    <row r="135" spans="1:7" ht="19.5" customHeight="1" x14ac:dyDescent="0.25">
      <c r="A135" s="209" t="s">
        <v>62</v>
      </c>
      <c r="B135" s="210" t="s">
        <v>2166</v>
      </c>
      <c r="C135" s="210">
        <f>SUM(C136:C143)</f>
        <v>5</v>
      </c>
      <c r="D135" s="211" t="s">
        <v>360</v>
      </c>
    </row>
    <row r="136" spans="1:7" ht="20.25" customHeight="1" x14ac:dyDescent="0.25">
      <c r="A136" s="435" t="s">
        <v>1827</v>
      </c>
      <c r="B136" s="432" t="s">
        <v>2795</v>
      </c>
      <c r="C136" s="408">
        <v>1</v>
      </c>
      <c r="D136" s="235" t="s">
        <v>361</v>
      </c>
    </row>
    <row r="137" spans="1:7" x14ac:dyDescent="0.25">
      <c r="A137" s="436"/>
      <c r="B137" s="433"/>
      <c r="C137" s="410"/>
      <c r="D137" s="235" t="s">
        <v>368</v>
      </c>
    </row>
    <row r="138" spans="1:7" x14ac:dyDescent="0.25">
      <c r="A138" s="436"/>
      <c r="B138" s="433"/>
      <c r="C138" s="410"/>
      <c r="D138" s="235" t="s">
        <v>369</v>
      </c>
    </row>
    <row r="139" spans="1:7" x14ac:dyDescent="0.25">
      <c r="A139" s="437"/>
      <c r="B139" s="434"/>
      <c r="C139" s="409"/>
      <c r="D139" s="116" t="s">
        <v>288</v>
      </c>
    </row>
    <row r="140" spans="1:7" ht="19.5" customHeight="1" x14ac:dyDescent="0.25">
      <c r="A140" s="229" t="s">
        <v>1828</v>
      </c>
      <c r="B140" s="111" t="s">
        <v>362</v>
      </c>
      <c r="C140" s="112">
        <v>1</v>
      </c>
      <c r="D140" s="235" t="s">
        <v>363</v>
      </c>
    </row>
    <row r="141" spans="1:7" x14ac:dyDescent="0.25">
      <c r="A141" s="229" t="s">
        <v>1829</v>
      </c>
      <c r="B141" s="111" t="s">
        <v>364</v>
      </c>
      <c r="C141" s="112">
        <v>1</v>
      </c>
      <c r="D141" s="235" t="s">
        <v>365</v>
      </c>
    </row>
    <row r="142" spans="1:7" x14ac:dyDescent="0.25">
      <c r="A142" s="229" t="s">
        <v>1830</v>
      </c>
      <c r="B142" s="111" t="s">
        <v>366</v>
      </c>
      <c r="C142" s="112">
        <v>1</v>
      </c>
      <c r="D142" s="235" t="s">
        <v>367</v>
      </c>
    </row>
    <row r="143" spans="1:7" ht="15.75" thickBot="1" x14ac:dyDescent="0.3">
      <c r="A143" s="229" t="s">
        <v>1831</v>
      </c>
      <c r="B143" s="387" t="s">
        <v>1826</v>
      </c>
      <c r="C143" s="165">
        <v>1</v>
      </c>
      <c r="D143" s="238" t="s">
        <v>2791</v>
      </c>
      <c r="E143" s="108"/>
      <c r="F143" s="25"/>
      <c r="G143" s="25"/>
    </row>
    <row r="144" spans="1:7" ht="27.75" customHeight="1" x14ac:dyDescent="0.25">
      <c r="A144" s="419" t="s">
        <v>2794</v>
      </c>
      <c r="B144" s="419"/>
      <c r="C144" s="419"/>
      <c r="D144" s="419"/>
      <c r="E144" s="108"/>
      <c r="F144" s="25"/>
      <c r="G144" s="25"/>
    </row>
    <row r="145" spans="1:7" ht="27.75" customHeight="1" x14ac:dyDescent="0.25">
      <c r="A145" s="431" t="s">
        <v>2793</v>
      </c>
      <c r="B145" s="431"/>
      <c r="C145" s="431"/>
      <c r="D145" s="431"/>
      <c r="E145" s="108"/>
      <c r="F145" s="25"/>
      <c r="G145" s="25"/>
    </row>
    <row r="146" spans="1:7" s="21" customFormat="1" ht="13.5" customHeight="1" x14ac:dyDescent="0.25">
      <c r="A146" s="191"/>
      <c r="B146" s="162"/>
      <c r="C146" s="161"/>
      <c r="D146" s="163"/>
      <c r="E146" s="103"/>
    </row>
    <row r="147" spans="1:7" x14ac:dyDescent="0.25">
      <c r="A147" s="183" t="s">
        <v>2759</v>
      </c>
    </row>
    <row r="148" spans="1:7" ht="9.75" customHeight="1" thickBot="1" x14ac:dyDescent="0.3"/>
    <row r="149" spans="1:7" ht="21.75" customHeight="1" x14ac:dyDescent="0.25">
      <c r="A149" s="209" t="s">
        <v>60</v>
      </c>
      <c r="B149" s="210" t="s">
        <v>274</v>
      </c>
      <c r="C149" s="210">
        <f>SUM(C150:C176)</f>
        <v>27</v>
      </c>
      <c r="D149" s="211" t="s">
        <v>58</v>
      </c>
    </row>
    <row r="150" spans="1:7" x14ac:dyDescent="0.25">
      <c r="A150" s="229" t="s">
        <v>275</v>
      </c>
      <c r="B150" s="111" t="s">
        <v>276</v>
      </c>
      <c r="C150" s="112">
        <v>1</v>
      </c>
      <c r="D150" s="235" t="s">
        <v>277</v>
      </c>
    </row>
    <row r="151" spans="1:7" x14ac:dyDescent="0.25">
      <c r="A151" s="229" t="s">
        <v>278</v>
      </c>
      <c r="B151" s="111" t="s">
        <v>279</v>
      </c>
      <c r="C151" s="112">
        <v>1</v>
      </c>
      <c r="D151" s="235" t="s">
        <v>280</v>
      </c>
    </row>
    <row r="152" spans="1:7" x14ac:dyDescent="0.25">
      <c r="A152" s="229" t="s">
        <v>281</v>
      </c>
      <c r="B152" s="111" t="s">
        <v>110</v>
      </c>
      <c r="C152" s="112">
        <v>1</v>
      </c>
      <c r="D152" s="235" t="s">
        <v>282</v>
      </c>
    </row>
    <row r="153" spans="1:7" x14ac:dyDescent="0.25">
      <c r="A153" s="229" t="s">
        <v>283</v>
      </c>
      <c r="B153" s="111" t="s">
        <v>284</v>
      </c>
      <c r="C153" s="112">
        <v>1</v>
      </c>
      <c r="D153" s="235" t="s">
        <v>285</v>
      </c>
    </row>
    <row r="154" spans="1:7" x14ac:dyDescent="0.25">
      <c r="A154" s="229" t="s">
        <v>286</v>
      </c>
      <c r="B154" s="111" t="s">
        <v>287</v>
      </c>
      <c r="C154" s="112">
        <v>1</v>
      </c>
      <c r="D154" s="235" t="s">
        <v>288</v>
      </c>
    </row>
    <row r="155" spans="1:7" ht="15.75" thickBot="1" x14ac:dyDescent="0.3">
      <c r="A155" s="229" t="s">
        <v>289</v>
      </c>
      <c r="B155" s="111" t="s">
        <v>290</v>
      </c>
      <c r="C155" s="112">
        <v>1</v>
      </c>
      <c r="D155" s="374" t="s">
        <v>1912</v>
      </c>
      <c r="E155" s="108"/>
      <c r="F155" s="25"/>
      <c r="G155" s="25"/>
    </row>
    <row r="156" spans="1:7" x14ac:dyDescent="0.25">
      <c r="A156" s="229" t="s">
        <v>291</v>
      </c>
      <c r="B156" s="111" t="s">
        <v>292</v>
      </c>
      <c r="C156" s="112">
        <v>1</v>
      </c>
      <c r="D156" s="235" t="s">
        <v>293</v>
      </c>
    </row>
    <row r="157" spans="1:7" ht="30" x14ac:dyDescent="0.25">
      <c r="A157" s="229" t="s">
        <v>294</v>
      </c>
      <c r="B157" s="111" t="s">
        <v>295</v>
      </c>
      <c r="C157" s="112">
        <v>1</v>
      </c>
      <c r="D157" s="235" t="s">
        <v>296</v>
      </c>
    </row>
    <row r="158" spans="1:7" x14ac:dyDescent="0.25">
      <c r="A158" s="229" t="s">
        <v>297</v>
      </c>
      <c r="B158" s="111" t="s">
        <v>298</v>
      </c>
      <c r="C158" s="112">
        <v>1</v>
      </c>
      <c r="D158" s="235" t="s">
        <v>299</v>
      </c>
    </row>
    <row r="159" spans="1:7" x14ac:dyDescent="0.25">
      <c r="A159" s="229" t="s">
        <v>300</v>
      </c>
      <c r="B159" s="111" t="s">
        <v>301</v>
      </c>
      <c r="C159" s="112">
        <v>1</v>
      </c>
      <c r="D159" s="235" t="s">
        <v>302</v>
      </c>
    </row>
    <row r="160" spans="1:7" ht="30" x14ac:dyDescent="0.25">
      <c r="A160" s="229" t="s">
        <v>303</v>
      </c>
      <c r="B160" s="111" t="s">
        <v>304</v>
      </c>
      <c r="C160" s="112">
        <v>1</v>
      </c>
      <c r="D160" s="235" t="s">
        <v>305</v>
      </c>
    </row>
    <row r="161" spans="1:7" x14ac:dyDescent="0.25">
      <c r="A161" s="229" t="s">
        <v>306</v>
      </c>
      <c r="B161" s="111" t="s">
        <v>307</v>
      </c>
      <c r="C161" s="112">
        <v>1</v>
      </c>
      <c r="D161" s="235" t="s">
        <v>308</v>
      </c>
    </row>
    <row r="162" spans="1:7" x14ac:dyDescent="0.25">
      <c r="A162" s="229" t="s">
        <v>309</v>
      </c>
      <c r="B162" s="111" t="s">
        <v>310</v>
      </c>
      <c r="C162" s="112">
        <v>1</v>
      </c>
      <c r="D162" s="235" t="s">
        <v>311</v>
      </c>
    </row>
    <row r="163" spans="1:7" x14ac:dyDescent="0.25">
      <c r="A163" s="229" t="s">
        <v>312</v>
      </c>
      <c r="B163" s="111" t="s">
        <v>313</v>
      </c>
      <c r="C163" s="112">
        <v>1</v>
      </c>
      <c r="D163" s="235" t="s">
        <v>288</v>
      </c>
    </row>
    <row r="164" spans="1:7" x14ac:dyDescent="0.25">
      <c r="A164" s="229" t="s">
        <v>314</v>
      </c>
      <c r="B164" s="111" t="s">
        <v>315</v>
      </c>
      <c r="C164" s="112">
        <v>1</v>
      </c>
      <c r="D164" s="235" t="s">
        <v>316</v>
      </c>
    </row>
    <row r="165" spans="1:7" x14ac:dyDescent="0.25">
      <c r="A165" s="229" t="s">
        <v>317</v>
      </c>
      <c r="B165" s="111" t="s">
        <v>318</v>
      </c>
      <c r="C165" s="112">
        <v>1</v>
      </c>
      <c r="D165" s="235" t="s">
        <v>319</v>
      </c>
    </row>
    <row r="166" spans="1:7" x14ac:dyDescent="0.25">
      <c r="A166" s="229" t="s">
        <v>320</v>
      </c>
      <c r="B166" s="111" t="s">
        <v>321</v>
      </c>
      <c r="C166" s="112">
        <v>1</v>
      </c>
      <c r="D166" s="235" t="s">
        <v>322</v>
      </c>
    </row>
    <row r="167" spans="1:7" x14ac:dyDescent="0.25">
      <c r="A167" s="229" t="s">
        <v>323</v>
      </c>
      <c r="B167" s="111" t="s">
        <v>324</v>
      </c>
      <c r="C167" s="112">
        <v>1</v>
      </c>
      <c r="D167" s="235" t="s">
        <v>325</v>
      </c>
    </row>
    <row r="168" spans="1:7" x14ac:dyDescent="0.25">
      <c r="A168" s="229" t="s">
        <v>326</v>
      </c>
      <c r="B168" s="111" t="s">
        <v>327</v>
      </c>
      <c r="C168" s="112">
        <v>1</v>
      </c>
      <c r="D168" s="235" t="s">
        <v>328</v>
      </c>
    </row>
    <row r="169" spans="1:7" x14ac:dyDescent="0.25">
      <c r="A169" s="229" t="s">
        <v>329</v>
      </c>
      <c r="B169" s="111" t="s">
        <v>330</v>
      </c>
      <c r="C169" s="112">
        <v>1</v>
      </c>
      <c r="D169" s="235" t="s">
        <v>328</v>
      </c>
    </row>
    <row r="170" spans="1:7" x14ac:dyDescent="0.25">
      <c r="A170" s="229" t="s">
        <v>331</v>
      </c>
      <c r="B170" s="111" t="s">
        <v>332</v>
      </c>
      <c r="C170" s="112">
        <v>1</v>
      </c>
      <c r="D170" s="235" t="s">
        <v>333</v>
      </c>
    </row>
    <row r="171" spans="1:7" x14ac:dyDescent="0.25">
      <c r="A171" s="229" t="s">
        <v>334</v>
      </c>
      <c r="B171" s="111" t="s">
        <v>335</v>
      </c>
      <c r="C171" s="112">
        <v>1</v>
      </c>
      <c r="D171" s="235" t="s">
        <v>336</v>
      </c>
    </row>
    <row r="172" spans="1:7" x14ac:dyDescent="0.25">
      <c r="A172" s="229" t="s">
        <v>337</v>
      </c>
      <c r="B172" s="111" t="s">
        <v>338</v>
      </c>
      <c r="C172" s="112">
        <v>1</v>
      </c>
      <c r="D172" s="235" t="s">
        <v>339</v>
      </c>
    </row>
    <row r="173" spans="1:7" ht="30" x14ac:dyDescent="0.25">
      <c r="A173" s="229" t="s">
        <v>340</v>
      </c>
      <c r="B173" s="111" t="s">
        <v>341</v>
      </c>
      <c r="C173" s="112">
        <v>1</v>
      </c>
      <c r="D173" s="235" t="s">
        <v>342</v>
      </c>
    </row>
    <row r="174" spans="1:7" x14ac:dyDescent="0.25">
      <c r="A174" s="229" t="s">
        <v>343</v>
      </c>
      <c r="B174" s="111" t="s">
        <v>344</v>
      </c>
      <c r="C174" s="112">
        <v>1</v>
      </c>
      <c r="D174" s="144" t="s">
        <v>2732</v>
      </c>
      <c r="E174" s="108"/>
      <c r="F174" s="25"/>
      <c r="G174" s="25"/>
    </row>
    <row r="175" spans="1:7" ht="30" x14ac:dyDescent="0.25">
      <c r="A175" s="229" t="s">
        <v>345</v>
      </c>
      <c r="B175" s="111" t="s">
        <v>346</v>
      </c>
      <c r="C175" s="112">
        <v>1</v>
      </c>
      <c r="D175" s="235" t="s">
        <v>347</v>
      </c>
    </row>
    <row r="176" spans="1:7" ht="17.25" customHeight="1" thickBot="1" x14ac:dyDescent="0.3">
      <c r="A176" s="236" t="s">
        <v>1823</v>
      </c>
      <c r="B176" s="114" t="s">
        <v>1824</v>
      </c>
      <c r="C176" s="115">
        <v>1</v>
      </c>
      <c r="D176" s="237" t="s">
        <v>288</v>
      </c>
    </row>
    <row r="177" spans="1:5" ht="24" customHeight="1" x14ac:dyDescent="0.25">
      <c r="A177" s="283" t="s">
        <v>59</v>
      </c>
      <c r="B177" s="284" t="s">
        <v>348</v>
      </c>
      <c r="C177" s="284">
        <f>SUM(C178:C184)</f>
        <v>7</v>
      </c>
      <c r="D177" s="285" t="s">
        <v>58</v>
      </c>
    </row>
    <row r="178" spans="1:5" ht="17.25" customHeight="1" x14ac:dyDescent="0.25">
      <c r="A178" s="187" t="s">
        <v>349</v>
      </c>
      <c r="B178" s="136" t="s">
        <v>350</v>
      </c>
      <c r="C178" s="137">
        <v>1</v>
      </c>
      <c r="D178" s="116" t="s">
        <v>2713</v>
      </c>
    </row>
    <row r="179" spans="1:5" ht="17.25" customHeight="1" x14ac:dyDescent="0.25">
      <c r="A179" s="187" t="s">
        <v>351</v>
      </c>
      <c r="B179" s="136" t="s">
        <v>352</v>
      </c>
      <c r="C179" s="137">
        <v>1</v>
      </c>
      <c r="D179" s="144" t="s">
        <v>2792</v>
      </c>
    </row>
    <row r="180" spans="1:5" ht="17.25" customHeight="1" x14ac:dyDescent="0.25">
      <c r="A180" s="187" t="s">
        <v>353</v>
      </c>
      <c r="B180" s="136" t="s">
        <v>354</v>
      </c>
      <c r="C180" s="137">
        <v>1</v>
      </c>
      <c r="D180" s="116" t="s">
        <v>2714</v>
      </c>
    </row>
    <row r="181" spans="1:5" ht="17.25" customHeight="1" x14ac:dyDescent="0.25">
      <c r="A181" s="187" t="s">
        <v>353</v>
      </c>
      <c r="B181" s="136" t="s">
        <v>1825</v>
      </c>
      <c r="C181" s="137">
        <v>1</v>
      </c>
      <c r="D181" s="144" t="s">
        <v>2732</v>
      </c>
    </row>
    <row r="182" spans="1:5" ht="17.25" customHeight="1" x14ac:dyDescent="0.25">
      <c r="A182" s="187" t="s">
        <v>355</v>
      </c>
      <c r="B182" s="136" t="s">
        <v>356</v>
      </c>
      <c r="C182" s="137">
        <v>1</v>
      </c>
      <c r="D182" s="116" t="s">
        <v>2715</v>
      </c>
    </row>
    <row r="183" spans="1:5" ht="17.25" customHeight="1" x14ac:dyDescent="0.25">
      <c r="A183" s="187" t="s">
        <v>357</v>
      </c>
      <c r="B183" s="136" t="s">
        <v>198</v>
      </c>
      <c r="C183" s="137">
        <v>1</v>
      </c>
      <c r="D183" s="116" t="s">
        <v>2716</v>
      </c>
    </row>
    <row r="184" spans="1:5" ht="17.25" customHeight="1" thickBot="1" x14ac:dyDescent="0.3">
      <c r="A184" s="185" t="s">
        <v>358</v>
      </c>
      <c r="B184" s="138" t="s">
        <v>359</v>
      </c>
      <c r="C184" s="139">
        <v>1</v>
      </c>
      <c r="D184" s="164" t="s">
        <v>2721</v>
      </c>
    </row>
    <row r="185" spans="1:5" ht="17.25" customHeight="1" x14ac:dyDescent="0.25">
      <c r="A185" s="404" t="s">
        <v>1748</v>
      </c>
      <c r="B185" s="404"/>
      <c r="C185" s="404"/>
      <c r="D185" s="404"/>
    </row>
    <row r="186" spans="1:5" s="21" customFormat="1" ht="13.5" customHeight="1" x14ac:dyDescent="0.25">
      <c r="A186" s="191"/>
      <c r="B186" s="162"/>
      <c r="C186" s="302"/>
      <c r="D186" s="162"/>
      <c r="E186" s="103"/>
    </row>
    <row r="187" spans="1:5" x14ac:dyDescent="0.25">
      <c r="A187" s="310" t="s">
        <v>2807</v>
      </c>
    </row>
    <row r="188" spans="1:5" ht="15.75" thickBot="1" x14ac:dyDescent="0.3">
      <c r="A188" s="310"/>
    </row>
    <row r="189" spans="1:5" ht="21.75" customHeight="1" x14ac:dyDescent="0.25">
      <c r="A189" s="209" t="s">
        <v>104</v>
      </c>
      <c r="B189" s="210" t="s">
        <v>105</v>
      </c>
      <c r="C189" s="210" t="s">
        <v>106</v>
      </c>
      <c r="D189" s="211" t="s">
        <v>107</v>
      </c>
    </row>
    <row r="190" spans="1:5" ht="30" x14ac:dyDescent="0.25">
      <c r="A190" s="283" t="s">
        <v>70</v>
      </c>
      <c r="B190" s="117" t="s">
        <v>371</v>
      </c>
      <c r="C190" s="284">
        <f>SUM(C191:C202)</f>
        <v>13</v>
      </c>
      <c r="D190" s="285" t="s">
        <v>58</v>
      </c>
    </row>
    <row r="191" spans="1:5" x14ac:dyDescent="0.25">
      <c r="A191" s="187" t="s">
        <v>1832</v>
      </c>
      <c r="B191" s="150" t="s">
        <v>1833</v>
      </c>
      <c r="C191" s="151">
        <v>1</v>
      </c>
      <c r="D191" s="135" t="s">
        <v>1834</v>
      </c>
    </row>
    <row r="192" spans="1:5" x14ac:dyDescent="0.25">
      <c r="A192" s="187" t="s">
        <v>1835</v>
      </c>
      <c r="B192" s="150" t="s">
        <v>1836</v>
      </c>
      <c r="C192" s="151">
        <v>1</v>
      </c>
      <c r="D192" s="166" t="s">
        <v>1837</v>
      </c>
    </row>
    <row r="193" spans="1:4" x14ac:dyDescent="0.25">
      <c r="A193" s="187" t="s">
        <v>1838</v>
      </c>
      <c r="B193" s="150" t="s">
        <v>192</v>
      </c>
      <c r="C193" s="151">
        <v>1</v>
      </c>
      <c r="D193" s="135" t="s">
        <v>1839</v>
      </c>
    </row>
    <row r="194" spans="1:4" x14ac:dyDescent="0.25">
      <c r="A194" s="187" t="s">
        <v>1840</v>
      </c>
      <c r="B194" s="150" t="s">
        <v>554</v>
      </c>
      <c r="C194" s="151">
        <v>1</v>
      </c>
      <c r="D194" s="135" t="s">
        <v>1841</v>
      </c>
    </row>
    <row r="195" spans="1:4" x14ac:dyDescent="0.25">
      <c r="A195" s="187" t="s">
        <v>1842</v>
      </c>
      <c r="B195" s="150" t="s">
        <v>1843</v>
      </c>
      <c r="C195" s="151">
        <v>1</v>
      </c>
      <c r="D195" s="135" t="s">
        <v>1844</v>
      </c>
    </row>
    <row r="196" spans="1:4" x14ac:dyDescent="0.25">
      <c r="A196" s="187" t="s">
        <v>1845</v>
      </c>
      <c r="B196" s="150" t="s">
        <v>555</v>
      </c>
      <c r="C196" s="151">
        <v>1</v>
      </c>
      <c r="D196" s="135" t="s">
        <v>1846</v>
      </c>
    </row>
    <row r="197" spans="1:4" x14ac:dyDescent="0.25">
      <c r="A197" s="187" t="s">
        <v>1847</v>
      </c>
      <c r="B197" s="150" t="s">
        <v>555</v>
      </c>
      <c r="C197" s="151">
        <v>1</v>
      </c>
      <c r="D197" s="135" t="s">
        <v>1846</v>
      </c>
    </row>
    <row r="198" spans="1:4" x14ac:dyDescent="0.25">
      <c r="A198" s="187" t="s">
        <v>1848</v>
      </c>
      <c r="B198" s="150" t="s">
        <v>1849</v>
      </c>
      <c r="C198" s="151">
        <v>1</v>
      </c>
      <c r="D198" s="135" t="s">
        <v>372</v>
      </c>
    </row>
    <row r="199" spans="1:4" x14ac:dyDescent="0.25">
      <c r="A199" s="187" t="s">
        <v>1850</v>
      </c>
      <c r="B199" s="150" t="s">
        <v>412</v>
      </c>
      <c r="C199" s="151">
        <v>1</v>
      </c>
      <c r="D199" s="135" t="s">
        <v>1851</v>
      </c>
    </row>
    <row r="200" spans="1:4" x14ac:dyDescent="0.25">
      <c r="A200" s="187" t="s">
        <v>1852</v>
      </c>
      <c r="B200" s="150" t="s">
        <v>412</v>
      </c>
      <c r="C200" s="151">
        <v>1</v>
      </c>
      <c r="D200" s="135" t="s">
        <v>1851</v>
      </c>
    </row>
    <row r="201" spans="1:4" x14ac:dyDescent="0.25">
      <c r="A201" s="187" t="s">
        <v>1853</v>
      </c>
      <c r="B201" s="150" t="s">
        <v>1817</v>
      </c>
      <c r="C201" s="151">
        <v>2</v>
      </c>
      <c r="D201" s="122" t="s">
        <v>1854</v>
      </c>
    </row>
    <row r="202" spans="1:4" ht="15.75" thickBot="1" x14ac:dyDescent="0.3">
      <c r="A202" s="185" t="s">
        <v>1855</v>
      </c>
      <c r="B202" s="152" t="s">
        <v>1856</v>
      </c>
      <c r="C202" s="153">
        <v>1</v>
      </c>
      <c r="D202" s="131" t="s">
        <v>1857</v>
      </c>
    </row>
    <row r="203" spans="1:4" ht="29.25" customHeight="1" x14ac:dyDescent="0.25">
      <c r="A203" s="421" t="s">
        <v>2808</v>
      </c>
      <c r="B203" s="421"/>
      <c r="C203" s="421"/>
      <c r="D203" s="421"/>
    </row>
    <row r="204" spans="1:4" ht="18.75" customHeight="1" x14ac:dyDescent="0.25">
      <c r="A204" s="184" t="s">
        <v>2809</v>
      </c>
    </row>
    <row r="206" spans="1:4" x14ac:dyDescent="0.25">
      <c r="A206" s="192" t="s">
        <v>2802</v>
      </c>
    </row>
    <row r="208" spans="1:4" ht="27.75" customHeight="1" x14ac:dyDescent="0.25">
      <c r="A208" s="422" t="s">
        <v>2762</v>
      </c>
      <c r="B208" s="422"/>
      <c r="C208" s="422"/>
      <c r="D208" s="422"/>
    </row>
    <row r="209" spans="1:4" ht="15.75" thickBot="1" x14ac:dyDescent="0.3"/>
    <row r="210" spans="1:4" ht="21" customHeight="1" x14ac:dyDescent="0.25">
      <c r="A210" s="209" t="s">
        <v>104</v>
      </c>
      <c r="B210" s="210" t="s">
        <v>105</v>
      </c>
      <c r="C210" s="210" t="s">
        <v>106</v>
      </c>
      <c r="D210" s="211" t="s">
        <v>107</v>
      </c>
    </row>
    <row r="211" spans="1:4" ht="20.25" customHeight="1" thickBot="1" x14ac:dyDescent="0.3">
      <c r="A211" s="283" t="s">
        <v>66</v>
      </c>
      <c r="B211" s="284" t="s">
        <v>373</v>
      </c>
      <c r="C211" s="284">
        <f>SUM(C212:C227)</f>
        <v>16</v>
      </c>
      <c r="D211" s="285" t="s">
        <v>58</v>
      </c>
    </row>
    <row r="212" spans="1:4" x14ac:dyDescent="0.25">
      <c r="A212" s="193" t="s">
        <v>1892</v>
      </c>
      <c r="B212" s="167" t="s">
        <v>374</v>
      </c>
      <c r="C212" s="168">
        <v>1</v>
      </c>
      <c r="D212" s="169" t="s">
        <v>375</v>
      </c>
    </row>
    <row r="213" spans="1:4" x14ac:dyDescent="0.25">
      <c r="A213" s="187" t="s">
        <v>1893</v>
      </c>
      <c r="B213" s="150" t="s">
        <v>376</v>
      </c>
      <c r="C213" s="151">
        <v>1</v>
      </c>
      <c r="D213" s="170" t="s">
        <v>377</v>
      </c>
    </row>
    <row r="214" spans="1:4" x14ac:dyDescent="0.25">
      <c r="A214" s="187" t="s">
        <v>1894</v>
      </c>
      <c r="B214" s="150" t="s">
        <v>378</v>
      </c>
      <c r="C214" s="151">
        <v>1</v>
      </c>
      <c r="D214" s="170" t="s">
        <v>379</v>
      </c>
    </row>
    <row r="215" spans="1:4" x14ac:dyDescent="0.25">
      <c r="A215" s="187" t="s">
        <v>1895</v>
      </c>
      <c r="B215" s="150" t="s">
        <v>382</v>
      </c>
      <c r="C215" s="151">
        <v>1</v>
      </c>
      <c r="D215" s="170" t="s">
        <v>383</v>
      </c>
    </row>
    <row r="216" spans="1:4" x14ac:dyDescent="0.25">
      <c r="A216" s="187" t="s">
        <v>1896</v>
      </c>
      <c r="B216" s="150" t="s">
        <v>384</v>
      </c>
      <c r="C216" s="151">
        <v>1</v>
      </c>
      <c r="D216" s="170" t="s">
        <v>385</v>
      </c>
    </row>
    <row r="217" spans="1:4" x14ac:dyDescent="0.25">
      <c r="A217" s="187" t="s">
        <v>1897</v>
      </c>
      <c r="B217" s="150" t="s">
        <v>386</v>
      </c>
      <c r="C217" s="151">
        <v>1</v>
      </c>
      <c r="D217" s="170" t="s">
        <v>387</v>
      </c>
    </row>
    <row r="218" spans="1:4" x14ac:dyDescent="0.25">
      <c r="A218" s="187" t="s">
        <v>1898</v>
      </c>
      <c r="B218" s="150" t="s">
        <v>388</v>
      </c>
      <c r="C218" s="151">
        <v>1</v>
      </c>
      <c r="D218" s="170" t="s">
        <v>389</v>
      </c>
    </row>
    <row r="219" spans="1:4" x14ac:dyDescent="0.25">
      <c r="A219" s="187" t="s">
        <v>1899</v>
      </c>
      <c r="B219" s="150" t="s">
        <v>390</v>
      </c>
      <c r="C219" s="151">
        <v>1</v>
      </c>
      <c r="D219" s="170" t="s">
        <v>391</v>
      </c>
    </row>
    <row r="220" spans="1:4" x14ac:dyDescent="0.25">
      <c r="A220" s="187" t="s">
        <v>1900</v>
      </c>
      <c r="B220" s="150" t="s">
        <v>392</v>
      </c>
      <c r="C220" s="151">
        <v>1</v>
      </c>
      <c r="D220" s="170" t="s">
        <v>393</v>
      </c>
    </row>
    <row r="221" spans="1:4" x14ac:dyDescent="0.25">
      <c r="A221" s="187" t="s">
        <v>1901</v>
      </c>
      <c r="B221" s="150" t="s">
        <v>394</v>
      </c>
      <c r="C221" s="151">
        <v>1</v>
      </c>
      <c r="D221" s="170" t="s">
        <v>395</v>
      </c>
    </row>
    <row r="222" spans="1:4" x14ac:dyDescent="0.25">
      <c r="A222" s="187" t="s">
        <v>1902</v>
      </c>
      <c r="B222" s="150" t="s">
        <v>396</v>
      </c>
      <c r="C222" s="151">
        <v>1</v>
      </c>
      <c r="D222" s="170" t="s">
        <v>397</v>
      </c>
    </row>
    <row r="223" spans="1:4" x14ac:dyDescent="0.25">
      <c r="A223" s="187" t="s">
        <v>1903</v>
      </c>
      <c r="B223" s="150" t="s">
        <v>398</v>
      </c>
      <c r="C223" s="151">
        <v>1</v>
      </c>
      <c r="D223" s="170" t="s">
        <v>399</v>
      </c>
    </row>
    <row r="224" spans="1:4" x14ac:dyDescent="0.25">
      <c r="A224" s="187" t="s">
        <v>1904</v>
      </c>
      <c r="B224" s="150" t="s">
        <v>359</v>
      </c>
      <c r="C224" s="151">
        <v>1</v>
      </c>
      <c r="D224" s="170" t="s">
        <v>400</v>
      </c>
    </row>
    <row r="225" spans="1:4" x14ac:dyDescent="0.25">
      <c r="A225" s="187" t="s">
        <v>1905</v>
      </c>
      <c r="B225" s="150" t="s">
        <v>315</v>
      </c>
      <c r="C225" s="151">
        <v>1</v>
      </c>
      <c r="D225" s="170" t="s">
        <v>401</v>
      </c>
    </row>
    <row r="226" spans="1:4" x14ac:dyDescent="0.25">
      <c r="A226" s="187" t="s">
        <v>1906</v>
      </c>
      <c r="B226" s="150" t="s">
        <v>402</v>
      </c>
      <c r="C226" s="151">
        <v>1</v>
      </c>
      <c r="D226" s="170" t="s">
        <v>403</v>
      </c>
    </row>
    <row r="227" spans="1:4" ht="15.75" thickBot="1" x14ac:dyDescent="0.3">
      <c r="A227" s="185" t="s">
        <v>1907</v>
      </c>
      <c r="B227" s="152" t="s">
        <v>404</v>
      </c>
      <c r="C227" s="153">
        <v>1</v>
      </c>
      <c r="D227" s="171" t="s">
        <v>405</v>
      </c>
    </row>
    <row r="228" spans="1:4" ht="22.5" customHeight="1" x14ac:dyDescent="0.25">
      <c r="A228" s="283" t="s">
        <v>414</v>
      </c>
      <c r="B228" s="284" t="s">
        <v>415</v>
      </c>
      <c r="C228" s="284">
        <f>SUM(C229)</f>
        <v>1</v>
      </c>
      <c r="D228" s="285" t="s">
        <v>58</v>
      </c>
    </row>
    <row r="229" spans="1:4" ht="18.75" customHeight="1" x14ac:dyDescent="0.25">
      <c r="A229" s="229" t="s">
        <v>416</v>
      </c>
      <c r="B229" s="106" t="s">
        <v>417</v>
      </c>
      <c r="C229" s="112">
        <v>1</v>
      </c>
      <c r="D229" s="230" t="s">
        <v>418</v>
      </c>
    </row>
    <row r="230" spans="1:4" ht="23.25" customHeight="1" x14ac:dyDescent="0.25">
      <c r="A230" s="283" t="s">
        <v>68</v>
      </c>
      <c r="B230" s="284" t="s">
        <v>419</v>
      </c>
      <c r="C230" s="284">
        <f>SUM(C231)</f>
        <v>1</v>
      </c>
      <c r="D230" s="285" t="s">
        <v>58</v>
      </c>
    </row>
    <row r="231" spans="1:4" x14ac:dyDescent="0.25">
      <c r="A231" s="229" t="s">
        <v>420</v>
      </c>
      <c r="B231" s="106" t="s">
        <v>421</v>
      </c>
      <c r="C231" s="112">
        <v>1</v>
      </c>
      <c r="D231" s="230" t="s">
        <v>422</v>
      </c>
    </row>
    <row r="232" spans="1:4" ht="22.5" customHeight="1" thickBot="1" x14ac:dyDescent="0.3">
      <c r="A232" s="283" t="s">
        <v>423</v>
      </c>
      <c r="B232" s="284" t="s">
        <v>424</v>
      </c>
      <c r="C232" s="284">
        <f>SUM(C233:C249)</f>
        <v>18</v>
      </c>
      <c r="D232" s="285" t="s">
        <v>58</v>
      </c>
    </row>
    <row r="233" spans="1:4" x14ac:dyDescent="0.25">
      <c r="A233" s="193" t="s">
        <v>2653</v>
      </c>
      <c r="B233" s="167" t="s">
        <v>425</v>
      </c>
      <c r="C233" s="168">
        <v>1</v>
      </c>
      <c r="D233" s="169" t="s">
        <v>1909</v>
      </c>
    </row>
    <row r="234" spans="1:4" x14ac:dyDescent="0.25">
      <c r="A234" s="193" t="s">
        <v>2654</v>
      </c>
      <c r="B234" s="150" t="s">
        <v>426</v>
      </c>
      <c r="C234" s="151">
        <v>1</v>
      </c>
      <c r="D234" s="170" t="s">
        <v>1910</v>
      </c>
    </row>
    <row r="235" spans="1:4" x14ac:dyDescent="0.25">
      <c r="A235" s="193" t="s">
        <v>2655</v>
      </c>
      <c r="B235" s="150" t="s">
        <v>428</v>
      </c>
      <c r="C235" s="151">
        <v>1</v>
      </c>
      <c r="D235" s="170" t="s">
        <v>1911</v>
      </c>
    </row>
    <row r="236" spans="1:4" x14ac:dyDescent="0.25">
      <c r="A236" s="193" t="s">
        <v>2656</v>
      </c>
      <c r="B236" s="150" t="s">
        <v>376</v>
      </c>
      <c r="C236" s="151">
        <v>1</v>
      </c>
      <c r="D236" s="170" t="s">
        <v>1912</v>
      </c>
    </row>
    <row r="237" spans="1:4" x14ac:dyDescent="0.25">
      <c r="A237" s="193" t="s">
        <v>2657</v>
      </c>
      <c r="B237" s="150" t="s">
        <v>378</v>
      </c>
      <c r="C237" s="151">
        <v>1</v>
      </c>
      <c r="D237" s="170" t="s">
        <v>1913</v>
      </c>
    </row>
    <row r="238" spans="1:4" x14ac:dyDescent="0.25">
      <c r="A238" s="193" t="s">
        <v>2658</v>
      </c>
      <c r="B238" s="150" t="s">
        <v>380</v>
      </c>
      <c r="C238" s="151">
        <v>1</v>
      </c>
      <c r="D238" s="170" t="s">
        <v>1914</v>
      </c>
    </row>
    <row r="239" spans="1:4" x14ac:dyDescent="0.25">
      <c r="A239" s="193" t="s">
        <v>2659</v>
      </c>
      <c r="B239" s="150" t="s">
        <v>382</v>
      </c>
      <c r="C239" s="151">
        <v>1</v>
      </c>
      <c r="D239" s="170" t="s">
        <v>1915</v>
      </c>
    </row>
    <row r="240" spans="1:4" x14ac:dyDescent="0.25">
      <c r="A240" s="193" t="s">
        <v>2660</v>
      </c>
      <c r="B240" s="150" t="s">
        <v>421</v>
      </c>
      <c r="C240" s="151">
        <v>1</v>
      </c>
      <c r="D240" s="170" t="s">
        <v>1916</v>
      </c>
    </row>
    <row r="241" spans="1:4" x14ac:dyDescent="0.25">
      <c r="A241" s="193" t="s">
        <v>2661</v>
      </c>
      <c r="B241" s="150" t="s">
        <v>384</v>
      </c>
      <c r="C241" s="151">
        <v>1</v>
      </c>
      <c r="D241" s="170" t="s">
        <v>1917</v>
      </c>
    </row>
    <row r="242" spans="1:4" x14ac:dyDescent="0.25">
      <c r="A242" s="193" t="s">
        <v>2662</v>
      </c>
      <c r="B242" s="150" t="s">
        <v>390</v>
      </c>
      <c r="C242" s="151">
        <v>2</v>
      </c>
      <c r="D242" s="170" t="s">
        <v>1918</v>
      </c>
    </row>
    <row r="243" spans="1:4" x14ac:dyDescent="0.25">
      <c r="A243" s="193" t="s">
        <v>2663</v>
      </c>
      <c r="B243" s="150" t="s">
        <v>392</v>
      </c>
      <c r="C243" s="151">
        <v>1</v>
      </c>
      <c r="D243" s="170" t="s">
        <v>1919</v>
      </c>
    </row>
    <row r="244" spans="1:4" x14ac:dyDescent="0.25">
      <c r="A244" s="193" t="s">
        <v>2664</v>
      </c>
      <c r="B244" s="150" t="s">
        <v>398</v>
      </c>
      <c r="C244" s="151">
        <v>1</v>
      </c>
      <c r="D244" s="170" t="s">
        <v>1920</v>
      </c>
    </row>
    <row r="245" spans="1:4" x14ac:dyDescent="0.25">
      <c r="A245" s="193" t="s">
        <v>2665</v>
      </c>
      <c r="B245" s="150" t="s">
        <v>315</v>
      </c>
      <c r="C245" s="151">
        <v>1</v>
      </c>
      <c r="D245" s="170" t="s">
        <v>1921</v>
      </c>
    </row>
    <row r="246" spans="1:4" x14ac:dyDescent="0.25">
      <c r="A246" s="193" t="s">
        <v>2666</v>
      </c>
      <c r="B246" s="150" t="s">
        <v>430</v>
      </c>
      <c r="C246" s="151">
        <v>1</v>
      </c>
      <c r="D246" s="170" t="s">
        <v>1922</v>
      </c>
    </row>
    <row r="247" spans="1:4" x14ac:dyDescent="0.25">
      <c r="A247" s="193" t="s">
        <v>2667</v>
      </c>
      <c r="B247" s="150" t="s">
        <v>432</v>
      </c>
      <c r="C247" s="151">
        <v>1</v>
      </c>
      <c r="D247" s="170" t="s">
        <v>1923</v>
      </c>
    </row>
    <row r="248" spans="1:4" x14ac:dyDescent="0.25">
      <c r="A248" s="193" t="s">
        <v>2668</v>
      </c>
      <c r="B248" s="150" t="s">
        <v>434</v>
      </c>
      <c r="C248" s="151">
        <v>1</v>
      </c>
      <c r="D248" s="170" t="s">
        <v>1924</v>
      </c>
    </row>
    <row r="249" spans="1:4" ht="15.75" thickBot="1" x14ac:dyDescent="0.3">
      <c r="A249" s="193" t="s">
        <v>2669</v>
      </c>
      <c r="B249" s="152" t="s">
        <v>436</v>
      </c>
      <c r="C249" s="153">
        <v>1</v>
      </c>
      <c r="D249" s="171" t="s">
        <v>1925</v>
      </c>
    </row>
    <row r="250" spans="1:4" ht="21.75" customHeight="1" x14ac:dyDescent="0.25">
      <c r="A250" s="283" t="s">
        <v>1926</v>
      </c>
      <c r="B250" s="284" t="s">
        <v>438</v>
      </c>
      <c r="C250" s="284">
        <f>SUM(C251:C259)</f>
        <v>9</v>
      </c>
      <c r="D250" s="285" t="s">
        <v>58</v>
      </c>
    </row>
    <row r="251" spans="1:4" x14ac:dyDescent="0.25">
      <c r="A251" s="187" t="s">
        <v>1928</v>
      </c>
      <c r="B251" s="136" t="s">
        <v>376</v>
      </c>
      <c r="C251" s="137">
        <v>1</v>
      </c>
      <c r="D251" s="135" t="s">
        <v>377</v>
      </c>
    </row>
    <row r="252" spans="1:4" x14ac:dyDescent="0.25">
      <c r="A252" s="187" t="s">
        <v>1929</v>
      </c>
      <c r="B252" s="136" t="s">
        <v>380</v>
      </c>
      <c r="C252" s="137">
        <v>1</v>
      </c>
      <c r="D252" s="135" t="s">
        <v>381</v>
      </c>
    </row>
    <row r="253" spans="1:4" x14ac:dyDescent="0.25">
      <c r="A253" s="187" t="s">
        <v>1930</v>
      </c>
      <c r="B253" s="136" t="s">
        <v>382</v>
      </c>
      <c r="C253" s="137">
        <v>1</v>
      </c>
      <c r="D253" s="135" t="s">
        <v>383</v>
      </c>
    </row>
    <row r="254" spans="1:4" x14ac:dyDescent="0.25">
      <c r="A254" s="187" t="s">
        <v>1931</v>
      </c>
      <c r="B254" s="136" t="s">
        <v>439</v>
      </c>
      <c r="C254" s="137">
        <v>1</v>
      </c>
      <c r="D254" s="135" t="s">
        <v>440</v>
      </c>
    </row>
    <row r="255" spans="1:4" x14ac:dyDescent="0.25">
      <c r="A255" s="187" t="s">
        <v>1932</v>
      </c>
      <c r="B255" s="136" t="s">
        <v>384</v>
      </c>
      <c r="C255" s="137">
        <v>1</v>
      </c>
      <c r="D255" s="135" t="s">
        <v>385</v>
      </c>
    </row>
    <row r="256" spans="1:4" x14ac:dyDescent="0.25">
      <c r="A256" s="187" t="s">
        <v>1933</v>
      </c>
      <c r="B256" s="136" t="s">
        <v>390</v>
      </c>
      <c r="C256" s="137">
        <v>1</v>
      </c>
      <c r="D256" s="135" t="s">
        <v>391</v>
      </c>
    </row>
    <row r="257" spans="1:4" x14ac:dyDescent="0.25">
      <c r="A257" s="187" t="s">
        <v>1934</v>
      </c>
      <c r="B257" s="136" t="s">
        <v>430</v>
      </c>
      <c r="C257" s="137">
        <v>1</v>
      </c>
      <c r="D257" s="135" t="s">
        <v>431</v>
      </c>
    </row>
    <row r="258" spans="1:4" x14ac:dyDescent="0.25">
      <c r="A258" s="187" t="s">
        <v>1935</v>
      </c>
      <c r="B258" s="136" t="s">
        <v>432</v>
      </c>
      <c r="C258" s="137">
        <v>1</v>
      </c>
      <c r="D258" s="135" t="s">
        <v>433</v>
      </c>
    </row>
    <row r="259" spans="1:4" ht="15.75" thickBot="1" x14ac:dyDescent="0.3">
      <c r="A259" s="185" t="s">
        <v>1936</v>
      </c>
      <c r="B259" s="138" t="s">
        <v>434</v>
      </c>
      <c r="C259" s="139">
        <v>1</v>
      </c>
      <c r="D259" s="131" t="s">
        <v>435</v>
      </c>
    </row>
    <row r="260" spans="1:4" ht="18" customHeight="1" x14ac:dyDescent="0.25">
      <c r="A260" s="283" t="s">
        <v>2670</v>
      </c>
      <c r="B260" s="284" t="s">
        <v>442</v>
      </c>
      <c r="C260" s="284">
        <f>SUM(C261:C267)</f>
        <v>8</v>
      </c>
      <c r="D260" s="285" t="s">
        <v>58</v>
      </c>
    </row>
    <row r="261" spans="1:4" x14ac:dyDescent="0.25">
      <c r="A261" s="187" t="s">
        <v>1937</v>
      </c>
      <c r="B261" s="136" t="s">
        <v>384</v>
      </c>
      <c r="C261" s="137">
        <v>1</v>
      </c>
      <c r="D261" s="135" t="s">
        <v>385</v>
      </c>
    </row>
    <row r="262" spans="1:4" x14ac:dyDescent="0.25">
      <c r="A262" s="187" t="s">
        <v>1938</v>
      </c>
      <c r="B262" s="136" t="s">
        <v>443</v>
      </c>
      <c r="C262" s="137">
        <v>1</v>
      </c>
      <c r="D262" s="135" t="s">
        <v>444</v>
      </c>
    </row>
    <row r="263" spans="1:4" x14ac:dyDescent="0.25">
      <c r="A263" s="187" t="s">
        <v>1939</v>
      </c>
      <c r="B263" s="136" t="s">
        <v>445</v>
      </c>
      <c r="C263" s="137">
        <v>1</v>
      </c>
      <c r="D263" s="135" t="s">
        <v>446</v>
      </c>
    </row>
    <row r="264" spans="1:4" x14ac:dyDescent="0.25">
      <c r="A264" s="187" t="s">
        <v>1940</v>
      </c>
      <c r="B264" s="136" t="s">
        <v>388</v>
      </c>
      <c r="C264" s="137">
        <v>1</v>
      </c>
      <c r="D264" s="135" t="s">
        <v>389</v>
      </c>
    </row>
    <row r="265" spans="1:4" x14ac:dyDescent="0.25">
      <c r="A265" s="187" t="s">
        <v>1941</v>
      </c>
      <c r="B265" s="136" t="s">
        <v>398</v>
      </c>
      <c r="C265" s="137">
        <v>1</v>
      </c>
      <c r="D265" s="135" t="s">
        <v>399</v>
      </c>
    </row>
    <row r="266" spans="1:4" x14ac:dyDescent="0.25">
      <c r="A266" s="187" t="s">
        <v>1942</v>
      </c>
      <c r="B266" s="136" t="s">
        <v>315</v>
      </c>
      <c r="C266" s="137">
        <v>2</v>
      </c>
      <c r="D266" s="135" t="s">
        <v>401</v>
      </c>
    </row>
    <row r="267" spans="1:4" ht="15.75" thickBot="1" x14ac:dyDescent="0.3">
      <c r="A267" s="185" t="s">
        <v>1943</v>
      </c>
      <c r="B267" s="138" t="s">
        <v>434</v>
      </c>
      <c r="C267" s="139">
        <v>1</v>
      </c>
      <c r="D267" s="131" t="s">
        <v>435</v>
      </c>
    </row>
    <row r="268" spans="1:4" ht="30" x14ac:dyDescent="0.25">
      <c r="A268" s="283" t="s">
        <v>1759</v>
      </c>
      <c r="B268" s="117" t="s">
        <v>447</v>
      </c>
      <c r="C268" s="284">
        <f>SUM(C269:C285)</f>
        <v>40</v>
      </c>
      <c r="D268" s="285" t="s">
        <v>58</v>
      </c>
    </row>
    <row r="269" spans="1:4" x14ac:dyDescent="0.25">
      <c r="A269" s="187" t="s">
        <v>1764</v>
      </c>
      <c r="B269" s="136" t="s">
        <v>448</v>
      </c>
      <c r="C269" s="137">
        <v>1</v>
      </c>
      <c r="D269" s="135" t="s">
        <v>449</v>
      </c>
    </row>
    <row r="270" spans="1:4" x14ac:dyDescent="0.25">
      <c r="A270" s="187" t="s">
        <v>1765</v>
      </c>
      <c r="B270" s="136" t="s">
        <v>450</v>
      </c>
      <c r="C270" s="137">
        <v>1</v>
      </c>
      <c r="D270" s="135" t="s">
        <v>451</v>
      </c>
    </row>
    <row r="271" spans="1:4" x14ac:dyDescent="0.25">
      <c r="A271" s="187" t="s">
        <v>1766</v>
      </c>
      <c r="B271" s="136" t="s">
        <v>452</v>
      </c>
      <c r="C271" s="137">
        <v>4</v>
      </c>
      <c r="D271" s="135" t="s">
        <v>453</v>
      </c>
    </row>
    <row r="272" spans="1:4" x14ac:dyDescent="0.25">
      <c r="A272" s="187" t="s">
        <v>1767</v>
      </c>
      <c r="B272" s="136" t="s">
        <v>354</v>
      </c>
      <c r="C272" s="137">
        <v>2</v>
      </c>
      <c r="D272" s="135" t="s">
        <v>454</v>
      </c>
    </row>
    <row r="273" spans="1:4" x14ac:dyDescent="0.25">
      <c r="A273" s="187" t="s">
        <v>1768</v>
      </c>
      <c r="B273" s="136" t="s">
        <v>455</v>
      </c>
      <c r="C273" s="137">
        <v>1</v>
      </c>
      <c r="D273" s="135" t="s">
        <v>456</v>
      </c>
    </row>
    <row r="274" spans="1:4" x14ac:dyDescent="0.25">
      <c r="A274" s="187" t="s">
        <v>1769</v>
      </c>
      <c r="B274" s="136" t="s">
        <v>380</v>
      </c>
      <c r="C274" s="137">
        <v>5</v>
      </c>
      <c r="D274" s="135" t="s">
        <v>381</v>
      </c>
    </row>
    <row r="275" spans="1:4" x14ac:dyDescent="0.25">
      <c r="A275" s="187" t="s">
        <v>1770</v>
      </c>
      <c r="B275" s="136" t="s">
        <v>384</v>
      </c>
      <c r="C275" s="137">
        <v>6</v>
      </c>
      <c r="D275" s="135" t="s">
        <v>385</v>
      </c>
    </row>
    <row r="276" spans="1:4" x14ac:dyDescent="0.25">
      <c r="A276" s="187" t="s">
        <v>1771</v>
      </c>
      <c r="B276" s="136" t="s">
        <v>457</v>
      </c>
      <c r="C276" s="137">
        <v>1</v>
      </c>
      <c r="D276" s="135" t="s">
        <v>458</v>
      </c>
    </row>
    <row r="277" spans="1:4" x14ac:dyDescent="0.25">
      <c r="A277" s="187" t="s">
        <v>1772</v>
      </c>
      <c r="B277" s="136" t="s">
        <v>445</v>
      </c>
      <c r="C277" s="137">
        <v>2</v>
      </c>
      <c r="D277" s="135" t="s">
        <v>446</v>
      </c>
    </row>
    <row r="278" spans="1:4" x14ac:dyDescent="0.25">
      <c r="A278" s="187" t="s">
        <v>1773</v>
      </c>
      <c r="B278" s="136" t="s">
        <v>459</v>
      </c>
      <c r="C278" s="137">
        <v>1</v>
      </c>
      <c r="D278" s="135" t="s">
        <v>460</v>
      </c>
    </row>
    <row r="279" spans="1:4" x14ac:dyDescent="0.25">
      <c r="A279" s="187" t="s">
        <v>1774</v>
      </c>
      <c r="B279" s="136" t="s">
        <v>390</v>
      </c>
      <c r="C279" s="137">
        <v>5</v>
      </c>
      <c r="D279" s="135" t="s">
        <v>391</v>
      </c>
    </row>
    <row r="280" spans="1:4" x14ac:dyDescent="0.25">
      <c r="A280" s="187" t="s">
        <v>1775</v>
      </c>
      <c r="B280" s="136" t="s">
        <v>461</v>
      </c>
      <c r="C280" s="137">
        <v>1</v>
      </c>
      <c r="D280" s="135" t="s">
        <v>462</v>
      </c>
    </row>
    <row r="281" spans="1:4" x14ac:dyDescent="0.25">
      <c r="A281" s="187" t="s">
        <v>1776</v>
      </c>
      <c r="B281" s="136" t="s">
        <v>315</v>
      </c>
      <c r="C281" s="137">
        <v>2</v>
      </c>
      <c r="D281" s="135" t="s">
        <v>401</v>
      </c>
    </row>
    <row r="282" spans="1:4" x14ac:dyDescent="0.25">
      <c r="A282" s="187" t="s">
        <v>1777</v>
      </c>
      <c r="B282" s="136" t="s">
        <v>463</v>
      </c>
      <c r="C282" s="137">
        <v>1</v>
      </c>
      <c r="D282" s="135" t="s">
        <v>464</v>
      </c>
    </row>
    <row r="283" spans="1:4" x14ac:dyDescent="0.25">
      <c r="A283" s="187" t="s">
        <v>1778</v>
      </c>
      <c r="B283" s="136" t="s">
        <v>465</v>
      </c>
      <c r="C283" s="137">
        <v>1</v>
      </c>
      <c r="D283" s="135" t="s">
        <v>466</v>
      </c>
    </row>
    <row r="284" spans="1:4" x14ac:dyDescent="0.25">
      <c r="A284" s="187" t="s">
        <v>1779</v>
      </c>
      <c r="B284" s="136" t="s">
        <v>402</v>
      </c>
      <c r="C284" s="137">
        <v>3</v>
      </c>
      <c r="D284" s="135" t="s">
        <v>403</v>
      </c>
    </row>
    <row r="285" spans="1:4" ht="15.75" thickBot="1" x14ac:dyDescent="0.3">
      <c r="A285" s="185" t="s">
        <v>1780</v>
      </c>
      <c r="B285" s="138" t="s">
        <v>404</v>
      </c>
      <c r="C285" s="139">
        <v>3</v>
      </c>
      <c r="D285" s="131" t="s">
        <v>405</v>
      </c>
    </row>
    <row r="286" spans="1:4" ht="19.5" customHeight="1" x14ac:dyDescent="0.25">
      <c r="A286" s="283" t="s">
        <v>467</v>
      </c>
      <c r="B286" s="284" t="s">
        <v>468</v>
      </c>
      <c r="C286" s="284">
        <f>SUM(C287:C291)</f>
        <v>9</v>
      </c>
      <c r="D286" s="285" t="s">
        <v>58</v>
      </c>
    </row>
    <row r="287" spans="1:4" x14ac:dyDescent="0.25">
      <c r="A287" s="187" t="s">
        <v>469</v>
      </c>
      <c r="B287" s="136" t="s">
        <v>426</v>
      </c>
      <c r="C287" s="137">
        <v>1</v>
      </c>
      <c r="D287" s="135" t="s">
        <v>427</v>
      </c>
    </row>
    <row r="288" spans="1:4" x14ac:dyDescent="0.25">
      <c r="A288" s="187" t="s">
        <v>470</v>
      </c>
      <c r="B288" s="136" t="s">
        <v>471</v>
      </c>
      <c r="C288" s="137">
        <v>2</v>
      </c>
      <c r="D288" s="135" t="s">
        <v>472</v>
      </c>
    </row>
    <row r="289" spans="1:4" x14ac:dyDescent="0.25">
      <c r="A289" s="187" t="s">
        <v>473</v>
      </c>
      <c r="B289" s="136" t="s">
        <v>380</v>
      </c>
      <c r="C289" s="137">
        <v>1</v>
      </c>
      <c r="D289" s="135" t="s">
        <v>381</v>
      </c>
    </row>
    <row r="290" spans="1:4" x14ac:dyDescent="0.25">
      <c r="A290" s="187" t="s">
        <v>474</v>
      </c>
      <c r="B290" s="136" t="s">
        <v>388</v>
      </c>
      <c r="C290" s="137">
        <v>1</v>
      </c>
      <c r="D290" s="135" t="s">
        <v>389</v>
      </c>
    </row>
    <row r="291" spans="1:4" ht="15.75" thickBot="1" x14ac:dyDescent="0.3">
      <c r="A291" s="185" t="s">
        <v>475</v>
      </c>
      <c r="B291" s="138" t="s">
        <v>434</v>
      </c>
      <c r="C291" s="139">
        <v>4</v>
      </c>
      <c r="D291" s="131" t="s">
        <v>435</v>
      </c>
    </row>
    <row r="292" spans="1:4" x14ac:dyDescent="0.25">
      <c r="A292" s="212" t="s">
        <v>67</v>
      </c>
      <c r="B292" s="105" t="s">
        <v>476</v>
      </c>
      <c r="C292" s="105">
        <f>SUM(C293:C297)</f>
        <v>5</v>
      </c>
      <c r="D292" s="213" t="s">
        <v>58</v>
      </c>
    </row>
    <row r="293" spans="1:4" x14ac:dyDescent="0.25">
      <c r="A293" s="187" t="s">
        <v>1650</v>
      </c>
      <c r="B293" s="136" t="s">
        <v>477</v>
      </c>
      <c r="C293" s="137">
        <v>1</v>
      </c>
      <c r="D293" s="135" t="s">
        <v>478</v>
      </c>
    </row>
    <row r="294" spans="1:4" x14ac:dyDescent="0.25">
      <c r="A294" s="187" t="s">
        <v>1944</v>
      </c>
      <c r="B294" s="136" t="s">
        <v>479</v>
      </c>
      <c r="C294" s="137">
        <v>1</v>
      </c>
      <c r="D294" s="135" t="s">
        <v>480</v>
      </c>
    </row>
    <row r="295" spans="1:4" x14ac:dyDescent="0.25">
      <c r="A295" s="187" t="s">
        <v>1945</v>
      </c>
      <c r="B295" s="136" t="s">
        <v>380</v>
      </c>
      <c r="C295" s="137">
        <v>1</v>
      </c>
      <c r="D295" s="135" t="s">
        <v>381</v>
      </c>
    </row>
    <row r="296" spans="1:4" x14ac:dyDescent="0.25">
      <c r="A296" s="187" t="s">
        <v>1946</v>
      </c>
      <c r="B296" s="136" t="s">
        <v>388</v>
      </c>
      <c r="C296" s="137">
        <v>1</v>
      </c>
      <c r="D296" s="135" t="s">
        <v>389</v>
      </c>
    </row>
    <row r="297" spans="1:4" ht="15.75" thickBot="1" x14ac:dyDescent="0.3">
      <c r="A297" s="185" t="s">
        <v>1947</v>
      </c>
      <c r="B297" s="138" t="s">
        <v>315</v>
      </c>
      <c r="C297" s="139">
        <v>1</v>
      </c>
      <c r="D297" s="131" t="s">
        <v>401</v>
      </c>
    </row>
    <row r="298" spans="1:4" x14ac:dyDescent="0.25">
      <c r="A298" s="212" t="s">
        <v>64</v>
      </c>
      <c r="B298" s="105" t="s">
        <v>162</v>
      </c>
      <c r="C298" s="105">
        <f>SUM(C299:C320)</f>
        <v>22</v>
      </c>
      <c r="D298" s="213" t="s">
        <v>58</v>
      </c>
    </row>
    <row r="299" spans="1:4" x14ac:dyDescent="0.25">
      <c r="A299" s="187" t="s">
        <v>1796</v>
      </c>
      <c r="B299" s="127" t="s">
        <v>450</v>
      </c>
      <c r="C299" s="128">
        <v>1</v>
      </c>
      <c r="D299" s="135" t="s">
        <v>451</v>
      </c>
    </row>
    <row r="300" spans="1:4" x14ac:dyDescent="0.25">
      <c r="A300" s="187" t="s">
        <v>1797</v>
      </c>
      <c r="B300" s="127" t="s">
        <v>481</v>
      </c>
      <c r="C300" s="128">
        <v>1</v>
      </c>
      <c r="D300" s="135" t="s">
        <v>482</v>
      </c>
    </row>
    <row r="301" spans="1:4" x14ac:dyDescent="0.25">
      <c r="A301" s="187" t="s">
        <v>1798</v>
      </c>
      <c r="B301" s="127" t="s">
        <v>1799</v>
      </c>
      <c r="C301" s="128">
        <v>1</v>
      </c>
      <c r="D301" s="135" t="s">
        <v>472</v>
      </c>
    </row>
    <row r="302" spans="1:4" x14ac:dyDescent="0.25">
      <c r="A302" s="187" t="s">
        <v>1800</v>
      </c>
      <c r="B302" s="127" t="s">
        <v>1801</v>
      </c>
      <c r="C302" s="128">
        <v>1</v>
      </c>
      <c r="D302" s="135" t="s">
        <v>377</v>
      </c>
    </row>
    <row r="303" spans="1:4" x14ac:dyDescent="0.25">
      <c r="A303" s="187" t="s">
        <v>1802</v>
      </c>
      <c r="B303" s="127" t="s">
        <v>455</v>
      </c>
      <c r="C303" s="128">
        <v>1</v>
      </c>
      <c r="D303" s="135" t="s">
        <v>456</v>
      </c>
    </row>
    <row r="304" spans="1:4" x14ac:dyDescent="0.25">
      <c r="A304" s="187" t="s">
        <v>1803</v>
      </c>
      <c r="B304" s="127" t="s">
        <v>378</v>
      </c>
      <c r="C304" s="128">
        <v>1</v>
      </c>
      <c r="D304" s="135" t="s">
        <v>379</v>
      </c>
    </row>
    <row r="305" spans="1:4" x14ac:dyDescent="0.25">
      <c r="A305" s="187" t="s">
        <v>1804</v>
      </c>
      <c r="B305" s="127" t="s">
        <v>380</v>
      </c>
      <c r="C305" s="128">
        <v>1</v>
      </c>
      <c r="D305" s="135" t="s">
        <v>381</v>
      </c>
    </row>
    <row r="306" spans="1:4" x14ac:dyDescent="0.25">
      <c r="A306" s="187" t="s">
        <v>1805</v>
      </c>
      <c r="B306" s="127" t="s">
        <v>485</v>
      </c>
      <c r="C306" s="128">
        <v>1</v>
      </c>
      <c r="D306" s="135" t="s">
        <v>486</v>
      </c>
    </row>
    <row r="307" spans="1:4" x14ac:dyDescent="0.25">
      <c r="A307" s="187" t="s">
        <v>1806</v>
      </c>
      <c r="B307" s="127" t="s">
        <v>382</v>
      </c>
      <c r="C307" s="128">
        <v>1</v>
      </c>
      <c r="D307" s="135" t="s">
        <v>383</v>
      </c>
    </row>
    <row r="308" spans="1:4" x14ac:dyDescent="0.25">
      <c r="A308" s="187" t="s">
        <v>1807</v>
      </c>
      <c r="B308" s="127" t="s">
        <v>421</v>
      </c>
      <c r="C308" s="128">
        <v>1</v>
      </c>
      <c r="D308" s="135" t="s">
        <v>422</v>
      </c>
    </row>
    <row r="309" spans="1:4" x14ac:dyDescent="0.25">
      <c r="A309" s="187" t="s">
        <v>1808</v>
      </c>
      <c r="B309" s="127" t="s">
        <v>384</v>
      </c>
      <c r="C309" s="128">
        <v>1</v>
      </c>
      <c r="D309" s="135" t="s">
        <v>385</v>
      </c>
    </row>
    <row r="310" spans="1:4" x14ac:dyDescent="0.25">
      <c r="A310" s="187" t="s">
        <v>1809</v>
      </c>
      <c r="B310" s="127" t="s">
        <v>388</v>
      </c>
      <c r="C310" s="128">
        <v>1</v>
      </c>
      <c r="D310" s="135" t="s">
        <v>389</v>
      </c>
    </row>
    <row r="311" spans="1:4" x14ac:dyDescent="0.25">
      <c r="A311" s="187" t="s">
        <v>1810</v>
      </c>
      <c r="B311" s="127" t="s">
        <v>390</v>
      </c>
      <c r="C311" s="128">
        <v>1</v>
      </c>
      <c r="D311" s="135" t="s">
        <v>391</v>
      </c>
    </row>
    <row r="312" spans="1:4" x14ac:dyDescent="0.25">
      <c r="A312" s="187" t="s">
        <v>1811</v>
      </c>
      <c r="B312" s="127" t="s">
        <v>1812</v>
      </c>
      <c r="C312" s="128">
        <v>1</v>
      </c>
      <c r="D312" s="135" t="s">
        <v>393</v>
      </c>
    </row>
    <row r="313" spans="1:4" x14ac:dyDescent="0.25">
      <c r="A313" s="187" t="s">
        <v>1813</v>
      </c>
      <c r="B313" s="127" t="s">
        <v>1814</v>
      </c>
      <c r="C313" s="128">
        <v>1</v>
      </c>
      <c r="D313" s="135" t="s">
        <v>399</v>
      </c>
    </row>
    <row r="314" spans="1:4" x14ac:dyDescent="0.25">
      <c r="A314" s="187" t="s">
        <v>1815</v>
      </c>
      <c r="B314" s="127" t="s">
        <v>315</v>
      </c>
      <c r="C314" s="128">
        <v>1</v>
      </c>
      <c r="D314" s="135" t="s">
        <v>401</v>
      </c>
    </row>
    <row r="315" spans="1:4" x14ac:dyDescent="0.25">
      <c r="A315" s="187" t="s">
        <v>1816</v>
      </c>
      <c r="B315" s="127" t="s">
        <v>1817</v>
      </c>
      <c r="C315" s="128">
        <v>1</v>
      </c>
      <c r="D315" s="135" t="s">
        <v>487</v>
      </c>
    </row>
    <row r="316" spans="1:4" x14ac:dyDescent="0.25">
      <c r="A316" s="187" t="s">
        <v>1818</v>
      </c>
      <c r="B316" s="127" t="s">
        <v>465</v>
      </c>
      <c r="C316" s="128">
        <v>1</v>
      </c>
      <c r="D316" s="135" t="s">
        <v>466</v>
      </c>
    </row>
    <row r="317" spans="1:4" x14ac:dyDescent="0.25">
      <c r="A317" s="187" t="s">
        <v>1819</v>
      </c>
      <c r="B317" s="127" t="s">
        <v>432</v>
      </c>
      <c r="C317" s="128">
        <v>1</v>
      </c>
      <c r="D317" s="135" t="s">
        <v>433</v>
      </c>
    </row>
    <row r="318" spans="1:4" x14ac:dyDescent="0.25">
      <c r="A318" s="187" t="s">
        <v>1820</v>
      </c>
      <c r="B318" s="127" t="s">
        <v>434</v>
      </c>
      <c r="C318" s="128">
        <v>1</v>
      </c>
      <c r="D318" s="135" t="s">
        <v>435</v>
      </c>
    </row>
    <row r="319" spans="1:4" x14ac:dyDescent="0.25">
      <c r="A319" s="187" t="s">
        <v>1821</v>
      </c>
      <c r="B319" s="127" t="s">
        <v>402</v>
      </c>
      <c r="C319" s="128">
        <v>1</v>
      </c>
      <c r="D319" s="135" t="s">
        <v>403</v>
      </c>
    </row>
    <row r="320" spans="1:4" x14ac:dyDescent="0.25">
      <c r="A320" s="187" t="s">
        <v>1822</v>
      </c>
      <c r="B320" s="127" t="s">
        <v>436</v>
      </c>
      <c r="C320" s="128">
        <v>1</v>
      </c>
      <c r="D320" s="135" t="s">
        <v>437</v>
      </c>
    </row>
    <row r="321" spans="1:4" x14ac:dyDescent="0.25">
      <c r="A321" s="212" t="s">
        <v>173</v>
      </c>
      <c r="B321" s="105" t="s">
        <v>174</v>
      </c>
      <c r="C321" s="105">
        <f>SUM(C322:C345)</f>
        <v>27</v>
      </c>
      <c r="D321" s="213" t="s">
        <v>58</v>
      </c>
    </row>
    <row r="322" spans="1:4" x14ac:dyDescent="0.25">
      <c r="A322" s="187" t="s">
        <v>488</v>
      </c>
      <c r="B322" s="136" t="s">
        <v>489</v>
      </c>
      <c r="C322" s="137">
        <v>1</v>
      </c>
      <c r="D322" s="135" t="s">
        <v>490</v>
      </c>
    </row>
    <row r="323" spans="1:4" x14ac:dyDescent="0.25">
      <c r="A323" s="187" t="s">
        <v>491</v>
      </c>
      <c r="B323" s="136" t="s">
        <v>492</v>
      </c>
      <c r="C323" s="137">
        <v>1</v>
      </c>
      <c r="D323" s="135" t="s">
        <v>493</v>
      </c>
    </row>
    <row r="324" spans="1:4" x14ac:dyDescent="0.25">
      <c r="A324" s="187" t="s">
        <v>494</v>
      </c>
      <c r="B324" s="136" t="s">
        <v>495</v>
      </c>
      <c r="C324" s="137">
        <v>1</v>
      </c>
      <c r="D324" s="135" t="s">
        <v>399</v>
      </c>
    </row>
    <row r="325" spans="1:4" x14ac:dyDescent="0.25">
      <c r="A325" s="187" t="s">
        <v>496</v>
      </c>
      <c r="B325" s="136" t="s">
        <v>378</v>
      </c>
      <c r="C325" s="137">
        <v>1</v>
      </c>
      <c r="D325" s="135" t="s">
        <v>379</v>
      </c>
    </row>
    <row r="326" spans="1:4" x14ac:dyDescent="0.25">
      <c r="A326" s="187" t="s">
        <v>497</v>
      </c>
      <c r="B326" s="136" t="s">
        <v>498</v>
      </c>
      <c r="C326" s="137">
        <v>1</v>
      </c>
      <c r="D326" s="135" t="s">
        <v>499</v>
      </c>
    </row>
    <row r="327" spans="1:4" x14ac:dyDescent="0.25">
      <c r="A327" s="187" t="s">
        <v>500</v>
      </c>
      <c r="B327" s="136" t="s">
        <v>501</v>
      </c>
      <c r="C327" s="137">
        <v>1</v>
      </c>
      <c r="D327" s="135" t="s">
        <v>502</v>
      </c>
    </row>
    <row r="328" spans="1:4" x14ac:dyDescent="0.25">
      <c r="A328" s="187" t="s">
        <v>503</v>
      </c>
      <c r="B328" s="136" t="s">
        <v>504</v>
      </c>
      <c r="C328" s="137">
        <v>1</v>
      </c>
      <c r="D328" s="135" t="s">
        <v>505</v>
      </c>
    </row>
    <row r="329" spans="1:4" x14ac:dyDescent="0.25">
      <c r="A329" s="187" t="s">
        <v>506</v>
      </c>
      <c r="B329" s="136" t="s">
        <v>421</v>
      </c>
      <c r="C329" s="137">
        <v>2</v>
      </c>
      <c r="D329" s="135" t="s">
        <v>422</v>
      </c>
    </row>
    <row r="330" spans="1:4" x14ac:dyDescent="0.25">
      <c r="A330" s="187" t="s">
        <v>507</v>
      </c>
      <c r="B330" s="136" t="s">
        <v>508</v>
      </c>
      <c r="C330" s="137">
        <v>1</v>
      </c>
      <c r="D330" s="135" t="s">
        <v>509</v>
      </c>
    </row>
    <row r="331" spans="1:4" x14ac:dyDescent="0.25">
      <c r="A331" s="187" t="s">
        <v>510</v>
      </c>
      <c r="B331" s="136" t="s">
        <v>511</v>
      </c>
      <c r="C331" s="137">
        <v>1</v>
      </c>
      <c r="D331" s="135" t="s">
        <v>512</v>
      </c>
    </row>
    <row r="332" spans="1:4" x14ac:dyDescent="0.25">
      <c r="A332" s="187" t="s">
        <v>513</v>
      </c>
      <c r="B332" s="136" t="s">
        <v>445</v>
      </c>
      <c r="C332" s="137">
        <v>2</v>
      </c>
      <c r="D332" s="135" t="s">
        <v>446</v>
      </c>
    </row>
    <row r="333" spans="1:4" x14ac:dyDescent="0.25">
      <c r="A333" s="187" t="s">
        <v>514</v>
      </c>
      <c r="B333" s="136" t="s">
        <v>515</v>
      </c>
      <c r="C333" s="137">
        <v>1</v>
      </c>
      <c r="D333" s="135" t="s">
        <v>516</v>
      </c>
    </row>
    <row r="334" spans="1:4" x14ac:dyDescent="0.25">
      <c r="A334" s="187" t="s">
        <v>517</v>
      </c>
      <c r="B334" s="136" t="s">
        <v>1812</v>
      </c>
      <c r="C334" s="137">
        <v>1</v>
      </c>
      <c r="D334" s="135" t="s">
        <v>393</v>
      </c>
    </row>
    <row r="335" spans="1:4" x14ac:dyDescent="0.25">
      <c r="A335" s="187" t="s">
        <v>518</v>
      </c>
      <c r="B335" s="136" t="s">
        <v>359</v>
      </c>
      <c r="C335" s="137">
        <v>1</v>
      </c>
      <c r="D335" s="135" t="s">
        <v>400</v>
      </c>
    </row>
    <row r="336" spans="1:4" x14ac:dyDescent="0.25">
      <c r="A336" s="187" t="s">
        <v>519</v>
      </c>
      <c r="B336" s="136" t="s">
        <v>315</v>
      </c>
      <c r="C336" s="137">
        <v>2</v>
      </c>
      <c r="D336" s="135" t="s">
        <v>401</v>
      </c>
    </row>
    <row r="337" spans="1:4" x14ac:dyDescent="0.25">
      <c r="A337" s="187" t="s">
        <v>520</v>
      </c>
      <c r="B337" s="136" t="s">
        <v>521</v>
      </c>
      <c r="C337" s="137">
        <v>1</v>
      </c>
      <c r="D337" s="135" t="s">
        <v>522</v>
      </c>
    </row>
    <row r="338" spans="1:4" x14ac:dyDescent="0.25">
      <c r="A338" s="187" t="s">
        <v>523</v>
      </c>
      <c r="B338" s="136" t="s">
        <v>524</v>
      </c>
      <c r="C338" s="137">
        <v>1</v>
      </c>
      <c r="D338" s="135" t="s">
        <v>525</v>
      </c>
    </row>
    <row r="339" spans="1:4" x14ac:dyDescent="0.25">
      <c r="A339" s="187" t="s">
        <v>526</v>
      </c>
      <c r="B339" s="136" t="s">
        <v>327</v>
      </c>
      <c r="C339" s="137">
        <v>1</v>
      </c>
      <c r="D339" s="135" t="s">
        <v>527</v>
      </c>
    </row>
    <row r="340" spans="1:4" x14ac:dyDescent="0.25">
      <c r="A340" s="187" t="s">
        <v>528</v>
      </c>
      <c r="B340" s="136" t="s">
        <v>529</v>
      </c>
      <c r="C340" s="137">
        <v>1</v>
      </c>
      <c r="D340" s="135" t="s">
        <v>429</v>
      </c>
    </row>
    <row r="341" spans="1:4" x14ac:dyDescent="0.25">
      <c r="A341" s="187" t="s">
        <v>530</v>
      </c>
      <c r="B341" s="136" t="s">
        <v>402</v>
      </c>
      <c r="C341" s="137">
        <v>1</v>
      </c>
      <c r="D341" s="135" t="s">
        <v>403</v>
      </c>
    </row>
    <row r="342" spans="1:4" x14ac:dyDescent="0.25">
      <c r="A342" s="187" t="s">
        <v>531</v>
      </c>
      <c r="B342" s="136" t="s">
        <v>532</v>
      </c>
      <c r="C342" s="137">
        <v>1</v>
      </c>
      <c r="D342" s="135" t="s">
        <v>533</v>
      </c>
    </row>
    <row r="343" spans="1:4" x14ac:dyDescent="0.25">
      <c r="A343" s="187" t="s">
        <v>534</v>
      </c>
      <c r="B343" s="136" t="s">
        <v>535</v>
      </c>
      <c r="C343" s="137">
        <v>1</v>
      </c>
      <c r="D343" s="135" t="s">
        <v>399</v>
      </c>
    </row>
    <row r="344" spans="1:4" x14ac:dyDescent="0.25">
      <c r="A344" s="187" t="s">
        <v>536</v>
      </c>
      <c r="B344" s="136" t="s">
        <v>537</v>
      </c>
      <c r="C344" s="137">
        <v>1</v>
      </c>
      <c r="D344" s="135" t="s">
        <v>538</v>
      </c>
    </row>
    <row r="345" spans="1:4" ht="15.75" thickBot="1" x14ac:dyDescent="0.3">
      <c r="A345" s="185" t="s">
        <v>539</v>
      </c>
      <c r="B345" s="138" t="s">
        <v>540</v>
      </c>
      <c r="C345" s="139">
        <v>1</v>
      </c>
      <c r="D345" s="131" t="s">
        <v>541</v>
      </c>
    </row>
    <row r="346" spans="1:4" x14ac:dyDescent="0.25">
      <c r="A346" s="212" t="s">
        <v>65</v>
      </c>
      <c r="B346" s="105" t="s">
        <v>542</v>
      </c>
      <c r="C346" s="105">
        <f>SUM(C347:C355)</f>
        <v>9</v>
      </c>
      <c r="D346" s="213" t="s">
        <v>58</v>
      </c>
    </row>
    <row r="347" spans="1:4" x14ac:dyDescent="0.25">
      <c r="A347" s="187" t="s">
        <v>543</v>
      </c>
      <c r="B347" s="136" t="s">
        <v>1785</v>
      </c>
      <c r="C347" s="128">
        <v>1</v>
      </c>
      <c r="D347" s="135" t="s">
        <v>441</v>
      </c>
    </row>
    <row r="348" spans="1:4" x14ac:dyDescent="0.25">
      <c r="A348" s="187" t="s">
        <v>544</v>
      </c>
      <c r="B348" s="136" t="s">
        <v>455</v>
      </c>
      <c r="C348" s="137">
        <v>1</v>
      </c>
      <c r="D348" s="135" t="s">
        <v>456</v>
      </c>
    </row>
    <row r="349" spans="1:4" x14ac:dyDescent="0.25">
      <c r="A349" s="187" t="s">
        <v>545</v>
      </c>
      <c r="B349" s="136" t="s">
        <v>378</v>
      </c>
      <c r="C349" s="137">
        <v>1</v>
      </c>
      <c r="D349" s="135" t="s">
        <v>379</v>
      </c>
    </row>
    <row r="350" spans="1:4" x14ac:dyDescent="0.25">
      <c r="A350" s="187" t="s">
        <v>546</v>
      </c>
      <c r="B350" s="136" t="s">
        <v>380</v>
      </c>
      <c r="C350" s="137">
        <v>1</v>
      </c>
      <c r="D350" s="135" t="s">
        <v>381</v>
      </c>
    </row>
    <row r="351" spans="1:4" x14ac:dyDescent="0.25">
      <c r="A351" s="187" t="s">
        <v>547</v>
      </c>
      <c r="B351" s="136" t="s">
        <v>390</v>
      </c>
      <c r="C351" s="137">
        <v>1</v>
      </c>
      <c r="D351" s="135" t="s">
        <v>391</v>
      </c>
    </row>
    <row r="352" spans="1:4" x14ac:dyDescent="0.25">
      <c r="A352" s="187" t="s">
        <v>548</v>
      </c>
      <c r="B352" s="136" t="s">
        <v>392</v>
      </c>
      <c r="C352" s="137">
        <v>1</v>
      </c>
      <c r="D352" s="135" t="s">
        <v>393</v>
      </c>
    </row>
    <row r="353" spans="1:6" x14ac:dyDescent="0.25">
      <c r="A353" s="187" t="s">
        <v>549</v>
      </c>
      <c r="B353" s="136" t="s">
        <v>315</v>
      </c>
      <c r="C353" s="137">
        <v>1</v>
      </c>
      <c r="D353" s="135" t="s">
        <v>401</v>
      </c>
    </row>
    <row r="354" spans="1:6" x14ac:dyDescent="0.25">
      <c r="A354" s="187" t="s">
        <v>550</v>
      </c>
      <c r="B354" s="136" t="s">
        <v>465</v>
      </c>
      <c r="C354" s="137">
        <v>1</v>
      </c>
      <c r="D354" s="135" t="s">
        <v>466</v>
      </c>
    </row>
    <row r="355" spans="1:6" ht="15.75" thickBot="1" x14ac:dyDescent="0.3">
      <c r="A355" s="185" t="s">
        <v>1948</v>
      </c>
      <c r="B355" s="138" t="s">
        <v>402</v>
      </c>
      <c r="C355" s="139">
        <v>1</v>
      </c>
      <c r="D355" s="131" t="s">
        <v>403</v>
      </c>
    </row>
    <row r="356" spans="1:6" ht="30" x14ac:dyDescent="0.25">
      <c r="A356" s="283" t="s">
        <v>70</v>
      </c>
      <c r="B356" s="117" t="s">
        <v>551</v>
      </c>
      <c r="C356" s="284">
        <f>SUM(C357:C362)</f>
        <v>6</v>
      </c>
      <c r="D356" s="285" t="s">
        <v>58</v>
      </c>
    </row>
    <row r="357" spans="1:6" x14ac:dyDescent="0.25">
      <c r="A357" s="187" t="s">
        <v>1858</v>
      </c>
      <c r="B357" s="150" t="s">
        <v>552</v>
      </c>
      <c r="C357" s="151">
        <v>1</v>
      </c>
      <c r="D357" s="122" t="s">
        <v>1859</v>
      </c>
    </row>
    <row r="358" spans="1:6" x14ac:dyDescent="0.25">
      <c r="A358" s="187" t="s">
        <v>1860</v>
      </c>
      <c r="B358" s="150" t="s">
        <v>116</v>
      </c>
      <c r="C358" s="151">
        <v>1</v>
      </c>
      <c r="D358" s="122" t="s">
        <v>1861</v>
      </c>
    </row>
    <row r="359" spans="1:6" x14ac:dyDescent="0.25">
      <c r="A359" s="187" t="s">
        <v>1862</v>
      </c>
      <c r="B359" s="150" t="s">
        <v>483</v>
      </c>
      <c r="C359" s="151">
        <v>1</v>
      </c>
      <c r="D359" s="170" t="s">
        <v>1863</v>
      </c>
    </row>
    <row r="360" spans="1:6" x14ac:dyDescent="0.25">
      <c r="A360" s="187" t="s">
        <v>1864</v>
      </c>
      <c r="B360" s="150" t="s">
        <v>471</v>
      </c>
      <c r="C360" s="151">
        <v>1</v>
      </c>
      <c r="D360" s="170" t="s">
        <v>1865</v>
      </c>
    </row>
    <row r="361" spans="1:6" x14ac:dyDescent="0.25">
      <c r="A361" s="187" t="s">
        <v>1866</v>
      </c>
      <c r="B361" s="150" t="s">
        <v>479</v>
      </c>
      <c r="C361" s="151">
        <v>1</v>
      </c>
      <c r="D361" s="122" t="s">
        <v>1867</v>
      </c>
    </row>
    <row r="362" spans="1:6" ht="15.75" thickBot="1" x14ac:dyDescent="0.3">
      <c r="A362" s="185" t="s">
        <v>1868</v>
      </c>
      <c r="B362" s="152" t="s">
        <v>553</v>
      </c>
      <c r="C362" s="153">
        <v>1</v>
      </c>
      <c r="D362" s="172" t="s">
        <v>1869</v>
      </c>
    </row>
    <row r="363" spans="1:6" ht="18.75" customHeight="1" thickBot="1" x14ac:dyDescent="0.3">
      <c r="A363" s="173" t="s">
        <v>1732</v>
      </c>
      <c r="B363" s="141" t="s">
        <v>1733</v>
      </c>
      <c r="C363" s="295">
        <f>SUM(C364:C452)</f>
        <v>74512.550800000026</v>
      </c>
      <c r="D363" s="174" t="s">
        <v>58</v>
      </c>
    </row>
    <row r="364" spans="1:6" x14ac:dyDescent="0.25">
      <c r="A364" s="186" t="s">
        <v>2219</v>
      </c>
      <c r="B364" s="175" t="s">
        <v>425</v>
      </c>
      <c r="C364" s="296">
        <v>343.00799999999998</v>
      </c>
      <c r="D364" s="176" t="s">
        <v>2220</v>
      </c>
      <c r="F364" s="299"/>
    </row>
    <row r="365" spans="1:6" x14ac:dyDescent="0.25">
      <c r="A365" s="187" t="s">
        <v>2221</v>
      </c>
      <c r="B365" s="119" t="s">
        <v>477</v>
      </c>
      <c r="C365" s="297">
        <v>21.158000000000001</v>
      </c>
      <c r="D365" s="177" t="s">
        <v>478</v>
      </c>
    </row>
    <row r="366" spans="1:6" x14ac:dyDescent="0.25">
      <c r="A366" s="187" t="s">
        <v>2222</v>
      </c>
      <c r="B366" s="119" t="s">
        <v>448</v>
      </c>
      <c r="C366" s="297">
        <v>246.61009999999999</v>
      </c>
      <c r="D366" s="177" t="s">
        <v>449</v>
      </c>
    </row>
    <row r="367" spans="1:6" x14ac:dyDescent="0.25">
      <c r="A367" s="187" t="s">
        <v>2223</v>
      </c>
      <c r="B367" s="119" t="s">
        <v>450</v>
      </c>
      <c r="C367" s="297">
        <v>946.27099999999996</v>
      </c>
      <c r="D367" s="177" t="s">
        <v>451</v>
      </c>
    </row>
    <row r="368" spans="1:6" x14ac:dyDescent="0.25">
      <c r="A368" s="187" t="s">
        <v>2224</v>
      </c>
      <c r="B368" s="119" t="s">
        <v>2225</v>
      </c>
      <c r="C368" s="297">
        <v>60.797199999999997</v>
      </c>
      <c r="D368" s="144" t="s">
        <v>2732</v>
      </c>
    </row>
    <row r="369" spans="1:4" x14ac:dyDescent="0.25">
      <c r="A369" s="187" t="s">
        <v>2226</v>
      </c>
      <c r="B369" s="119" t="s">
        <v>481</v>
      </c>
      <c r="C369" s="297">
        <v>424.37419999999997</v>
      </c>
      <c r="D369" s="177" t="s">
        <v>482</v>
      </c>
    </row>
    <row r="370" spans="1:4" x14ac:dyDescent="0.25">
      <c r="A370" s="187" t="s">
        <v>2227</v>
      </c>
      <c r="B370" s="119" t="s">
        <v>2228</v>
      </c>
      <c r="C370" s="297">
        <v>858.99199999999996</v>
      </c>
      <c r="D370" s="177" t="s">
        <v>2229</v>
      </c>
    </row>
    <row r="371" spans="1:4" x14ac:dyDescent="0.25">
      <c r="A371" s="187" t="s">
        <v>2230</v>
      </c>
      <c r="B371" s="119" t="s">
        <v>2231</v>
      </c>
      <c r="C371" s="297">
        <v>12.480600000000001</v>
      </c>
      <c r="D371" s="177" t="s">
        <v>2232</v>
      </c>
    </row>
    <row r="372" spans="1:4" x14ac:dyDescent="0.25">
      <c r="A372" s="187" t="s">
        <v>2233</v>
      </c>
      <c r="B372" s="119" t="s">
        <v>2231</v>
      </c>
      <c r="C372" s="297">
        <v>888.11199999999997</v>
      </c>
      <c r="D372" s="177" t="s">
        <v>2234</v>
      </c>
    </row>
    <row r="373" spans="1:4" x14ac:dyDescent="0.25">
      <c r="A373" s="187" t="s">
        <v>2235</v>
      </c>
      <c r="B373" s="119" t="s">
        <v>2236</v>
      </c>
      <c r="C373" s="297">
        <v>1063.6101000000001</v>
      </c>
      <c r="D373" s="177" t="s">
        <v>2237</v>
      </c>
    </row>
    <row r="374" spans="1:4" x14ac:dyDescent="0.25">
      <c r="A374" s="187" t="s">
        <v>2238</v>
      </c>
      <c r="B374" s="119" t="s">
        <v>552</v>
      </c>
      <c r="C374" s="297">
        <v>6286.3296</v>
      </c>
      <c r="D374" s="177" t="s">
        <v>2239</v>
      </c>
    </row>
    <row r="375" spans="1:4" x14ac:dyDescent="0.25">
      <c r="A375" s="187" t="s">
        <v>2240</v>
      </c>
      <c r="B375" s="119" t="s">
        <v>2241</v>
      </c>
      <c r="C375" s="297">
        <v>624.60550000000001</v>
      </c>
      <c r="D375" s="177" t="s">
        <v>2242</v>
      </c>
    </row>
    <row r="376" spans="1:4" x14ac:dyDescent="0.25">
      <c r="A376" s="187" t="s">
        <v>2243</v>
      </c>
      <c r="B376" s="119" t="s">
        <v>2244</v>
      </c>
      <c r="C376" s="297">
        <v>591.0308</v>
      </c>
      <c r="D376" s="177" t="s">
        <v>2245</v>
      </c>
    </row>
    <row r="377" spans="1:4" x14ac:dyDescent="0.25">
      <c r="A377" s="187" t="s">
        <v>2246</v>
      </c>
      <c r="B377" s="119" t="s">
        <v>374</v>
      </c>
      <c r="C377" s="297">
        <v>203.74770000000001</v>
      </c>
      <c r="D377" s="177" t="s">
        <v>375</v>
      </c>
    </row>
    <row r="378" spans="1:4" x14ac:dyDescent="0.25">
      <c r="A378" s="187" t="s">
        <v>2247</v>
      </c>
      <c r="B378" s="119" t="s">
        <v>2248</v>
      </c>
      <c r="C378" s="297">
        <v>414.11809999999997</v>
      </c>
      <c r="D378" s="177" t="s">
        <v>2249</v>
      </c>
    </row>
    <row r="379" spans="1:4" x14ac:dyDescent="0.25">
      <c r="A379" s="187" t="s">
        <v>2250</v>
      </c>
      <c r="B379" s="119" t="s">
        <v>471</v>
      </c>
      <c r="C379" s="297">
        <v>1187.5708999999999</v>
      </c>
      <c r="D379" s="177" t="s">
        <v>472</v>
      </c>
    </row>
    <row r="380" spans="1:4" x14ac:dyDescent="0.25">
      <c r="A380" s="187" t="s">
        <v>2251</v>
      </c>
      <c r="B380" s="119" t="s">
        <v>2252</v>
      </c>
      <c r="C380" s="297">
        <v>92.98</v>
      </c>
      <c r="D380" s="177" t="s">
        <v>2253</v>
      </c>
    </row>
    <row r="381" spans="1:4" x14ac:dyDescent="0.25">
      <c r="A381" s="187" t="s">
        <v>2254</v>
      </c>
      <c r="B381" s="119" t="s">
        <v>354</v>
      </c>
      <c r="C381" s="297">
        <v>640.12210000000005</v>
      </c>
      <c r="D381" s="177" t="s">
        <v>454</v>
      </c>
    </row>
    <row r="382" spans="1:4" x14ac:dyDescent="0.25">
      <c r="A382" s="187" t="s">
        <v>2255</v>
      </c>
      <c r="B382" s="119" t="s">
        <v>495</v>
      </c>
      <c r="C382" s="297">
        <v>248.1662</v>
      </c>
      <c r="D382" s="144" t="s">
        <v>2732</v>
      </c>
    </row>
    <row r="383" spans="1:4" x14ac:dyDescent="0.25">
      <c r="A383" s="187" t="s">
        <v>2256</v>
      </c>
      <c r="B383" s="119" t="s">
        <v>376</v>
      </c>
      <c r="C383" s="297">
        <v>497.29300000000001</v>
      </c>
      <c r="D383" s="177" t="s">
        <v>377</v>
      </c>
    </row>
    <row r="384" spans="1:4" x14ac:dyDescent="0.25">
      <c r="A384" s="187" t="s">
        <v>2257</v>
      </c>
      <c r="B384" s="119" t="s">
        <v>2258</v>
      </c>
      <c r="C384" s="297">
        <v>9.4049999999999994</v>
      </c>
      <c r="D384" s="177" t="s">
        <v>2259</v>
      </c>
    </row>
    <row r="385" spans="1:4" x14ac:dyDescent="0.25">
      <c r="A385" s="187" t="s">
        <v>2260</v>
      </c>
      <c r="B385" s="119" t="s">
        <v>479</v>
      </c>
      <c r="C385" s="297">
        <v>112.2961</v>
      </c>
      <c r="D385" s="177" t="s">
        <v>480</v>
      </c>
    </row>
    <row r="386" spans="1:4" x14ac:dyDescent="0.25">
      <c r="A386" s="187" t="s">
        <v>2261</v>
      </c>
      <c r="B386" s="119" t="s">
        <v>378</v>
      </c>
      <c r="C386" s="297">
        <v>688.29049999999995</v>
      </c>
      <c r="D386" s="177" t="s">
        <v>379</v>
      </c>
    </row>
    <row r="387" spans="1:4" x14ac:dyDescent="0.25">
      <c r="A387" s="187" t="s">
        <v>2262</v>
      </c>
      <c r="B387" s="119" t="s">
        <v>380</v>
      </c>
      <c r="C387" s="297">
        <v>1172.3233</v>
      </c>
      <c r="D387" s="177" t="s">
        <v>381</v>
      </c>
    </row>
    <row r="388" spans="1:4" x14ac:dyDescent="0.25">
      <c r="A388" s="187" t="s">
        <v>2263</v>
      </c>
      <c r="B388" s="119" t="s">
        <v>185</v>
      </c>
      <c r="C388" s="297">
        <v>63.8626</v>
      </c>
      <c r="D388" s="177" t="s">
        <v>2264</v>
      </c>
    </row>
    <row r="389" spans="1:4" x14ac:dyDescent="0.25">
      <c r="A389" s="187" t="s">
        <v>2265</v>
      </c>
      <c r="B389" s="119" t="s">
        <v>498</v>
      </c>
      <c r="C389" s="297">
        <v>309.83319999999998</v>
      </c>
      <c r="D389" s="177" t="s">
        <v>499</v>
      </c>
    </row>
    <row r="390" spans="1:4" x14ac:dyDescent="0.25">
      <c r="A390" s="187" t="s">
        <v>2266</v>
      </c>
      <c r="B390" s="119" t="s">
        <v>1762</v>
      </c>
      <c r="C390" s="297">
        <v>224.90430000000001</v>
      </c>
      <c r="D390" s="177" t="s">
        <v>2267</v>
      </c>
    </row>
    <row r="391" spans="1:4" x14ac:dyDescent="0.25">
      <c r="A391" s="187" t="s">
        <v>2268</v>
      </c>
      <c r="B391" s="119" t="s">
        <v>2269</v>
      </c>
      <c r="C391" s="297">
        <v>251.31</v>
      </c>
      <c r="D391" s="177" t="s">
        <v>2270</v>
      </c>
    </row>
    <row r="392" spans="1:4" x14ac:dyDescent="0.25">
      <c r="A392" s="187" t="s">
        <v>2271</v>
      </c>
      <c r="B392" s="119" t="s">
        <v>2272</v>
      </c>
      <c r="C392" s="297">
        <v>617.21699999999998</v>
      </c>
      <c r="D392" s="177" t="s">
        <v>2273</v>
      </c>
    </row>
    <row r="393" spans="1:4" x14ac:dyDescent="0.25">
      <c r="A393" s="187" t="s">
        <v>2274</v>
      </c>
      <c r="B393" s="119" t="s">
        <v>485</v>
      </c>
      <c r="C393" s="297">
        <v>629.89499999999998</v>
      </c>
      <c r="D393" s="177" t="s">
        <v>486</v>
      </c>
    </row>
    <row r="394" spans="1:4" x14ac:dyDescent="0.25">
      <c r="A394" s="187" t="s">
        <v>2275</v>
      </c>
      <c r="B394" s="119" t="s">
        <v>501</v>
      </c>
      <c r="C394" s="297">
        <v>298.86</v>
      </c>
      <c r="D394" s="177" t="s">
        <v>502</v>
      </c>
    </row>
    <row r="395" spans="1:4" x14ac:dyDescent="0.25">
      <c r="A395" s="187" t="s">
        <v>2276</v>
      </c>
      <c r="B395" s="119" t="s">
        <v>382</v>
      </c>
      <c r="C395" s="297">
        <v>1276.7606000000001</v>
      </c>
      <c r="D395" s="177" t="s">
        <v>383</v>
      </c>
    </row>
    <row r="396" spans="1:4" x14ac:dyDescent="0.25">
      <c r="A396" s="187" t="s">
        <v>2277</v>
      </c>
      <c r="B396" s="119" t="s">
        <v>504</v>
      </c>
      <c r="C396" s="297">
        <v>1814.4792</v>
      </c>
      <c r="D396" s="177" t="s">
        <v>505</v>
      </c>
    </row>
    <row r="397" spans="1:4" x14ac:dyDescent="0.25">
      <c r="A397" s="187" t="s">
        <v>2278</v>
      </c>
      <c r="B397" s="119" t="s">
        <v>2279</v>
      </c>
      <c r="C397" s="297">
        <v>223.239</v>
      </c>
      <c r="D397" s="177" t="s">
        <v>2280</v>
      </c>
    </row>
    <row r="398" spans="1:4" x14ac:dyDescent="0.25">
      <c r="A398" s="187" t="s">
        <v>2281</v>
      </c>
      <c r="B398" s="119" t="s">
        <v>421</v>
      </c>
      <c r="C398" s="297">
        <v>2179.9801000000002</v>
      </c>
      <c r="D398" s="177" t="s">
        <v>422</v>
      </c>
    </row>
    <row r="399" spans="1:4" x14ac:dyDescent="0.25">
      <c r="A399" s="187" t="s">
        <v>2282</v>
      </c>
      <c r="B399" s="119" t="s">
        <v>384</v>
      </c>
      <c r="C399" s="297">
        <v>1579.5762</v>
      </c>
      <c r="D399" s="177" t="s">
        <v>385</v>
      </c>
    </row>
    <row r="400" spans="1:4" x14ac:dyDescent="0.25">
      <c r="A400" s="187" t="s">
        <v>2283</v>
      </c>
      <c r="B400" s="119" t="s">
        <v>386</v>
      </c>
      <c r="C400" s="297">
        <v>312.577</v>
      </c>
      <c r="D400" s="177" t="s">
        <v>387</v>
      </c>
    </row>
    <row r="401" spans="1:4" x14ac:dyDescent="0.25">
      <c r="A401" s="187" t="s">
        <v>2284</v>
      </c>
      <c r="B401" s="119" t="s">
        <v>457</v>
      </c>
      <c r="C401" s="297">
        <v>2902.2139999999999</v>
      </c>
      <c r="D401" s="177" t="s">
        <v>458</v>
      </c>
    </row>
    <row r="402" spans="1:4" x14ac:dyDescent="0.25">
      <c r="A402" s="187" t="s">
        <v>2285</v>
      </c>
      <c r="B402" s="119" t="s">
        <v>443</v>
      </c>
      <c r="C402" s="297">
        <v>541.58000000000004</v>
      </c>
      <c r="D402" s="177" t="s">
        <v>444</v>
      </c>
    </row>
    <row r="403" spans="1:4" x14ac:dyDescent="0.25">
      <c r="A403" s="187" t="s">
        <v>2286</v>
      </c>
      <c r="B403" s="119" t="s">
        <v>2287</v>
      </c>
      <c r="C403" s="297">
        <v>80.524000000000001</v>
      </c>
      <c r="D403" s="177" t="s">
        <v>2288</v>
      </c>
    </row>
    <row r="404" spans="1:4" x14ac:dyDescent="0.25">
      <c r="A404" s="187" t="s">
        <v>2289</v>
      </c>
      <c r="B404" s="119" t="s">
        <v>445</v>
      </c>
      <c r="C404" s="297">
        <v>1694.8901999999998</v>
      </c>
      <c r="D404" s="177" t="s">
        <v>446</v>
      </c>
    </row>
    <row r="405" spans="1:4" x14ac:dyDescent="0.25">
      <c r="A405" s="187" t="s">
        <v>2290</v>
      </c>
      <c r="B405" s="119" t="s">
        <v>459</v>
      </c>
      <c r="C405" s="297">
        <v>1122.329</v>
      </c>
      <c r="D405" s="177" t="s">
        <v>460</v>
      </c>
    </row>
    <row r="406" spans="1:4" x14ac:dyDescent="0.25">
      <c r="A406" s="187" t="s">
        <v>2291</v>
      </c>
      <c r="B406" s="119" t="s">
        <v>388</v>
      </c>
      <c r="C406" s="297">
        <v>136.67359999999999</v>
      </c>
      <c r="D406" s="177" t="s">
        <v>389</v>
      </c>
    </row>
    <row r="407" spans="1:4" x14ac:dyDescent="0.25">
      <c r="A407" s="187" t="s">
        <v>2292</v>
      </c>
      <c r="B407" s="119" t="s">
        <v>2293</v>
      </c>
      <c r="C407" s="297">
        <v>266.3526</v>
      </c>
      <c r="D407" s="177" t="s">
        <v>2294</v>
      </c>
    </row>
    <row r="408" spans="1:4" x14ac:dyDescent="0.25">
      <c r="A408" s="187" t="s">
        <v>2295</v>
      </c>
      <c r="B408" s="119" t="s">
        <v>2293</v>
      </c>
      <c r="C408" s="297">
        <v>31.579599999999999</v>
      </c>
      <c r="D408" s="177" t="s">
        <v>2296</v>
      </c>
    </row>
    <row r="409" spans="1:4" x14ac:dyDescent="0.25">
      <c r="A409" s="187" t="s">
        <v>2297</v>
      </c>
      <c r="B409" s="119" t="s">
        <v>515</v>
      </c>
      <c r="C409" s="297">
        <v>1270.3045</v>
      </c>
      <c r="D409" s="177" t="s">
        <v>516</v>
      </c>
    </row>
    <row r="410" spans="1:4" x14ac:dyDescent="0.25">
      <c r="A410" s="187" t="s">
        <v>2298</v>
      </c>
      <c r="B410" s="119" t="s">
        <v>2299</v>
      </c>
      <c r="C410" s="297">
        <v>197.274</v>
      </c>
      <c r="D410" s="177" t="s">
        <v>2300</v>
      </c>
    </row>
    <row r="411" spans="1:4" x14ac:dyDescent="0.25">
      <c r="A411" s="187" t="s">
        <v>2301</v>
      </c>
      <c r="B411" s="119" t="s">
        <v>553</v>
      </c>
      <c r="C411" s="297">
        <v>189.643</v>
      </c>
      <c r="D411" s="177" t="s">
        <v>2302</v>
      </c>
    </row>
    <row r="412" spans="1:4" x14ac:dyDescent="0.25">
      <c r="A412" s="187" t="s">
        <v>2303</v>
      </c>
      <c r="B412" s="119" t="s">
        <v>392</v>
      </c>
      <c r="C412" s="297">
        <v>437.23230000000001</v>
      </c>
      <c r="D412" s="177" t="s">
        <v>393</v>
      </c>
    </row>
    <row r="413" spans="1:4" x14ac:dyDescent="0.25">
      <c r="A413" s="187" t="s">
        <v>2304</v>
      </c>
      <c r="B413" s="119" t="s">
        <v>2305</v>
      </c>
      <c r="C413" s="297">
        <v>35.856999999999999</v>
      </c>
      <c r="D413" s="177" t="s">
        <v>2306</v>
      </c>
    </row>
    <row r="414" spans="1:4" x14ac:dyDescent="0.25">
      <c r="A414" s="187" t="s">
        <v>2307</v>
      </c>
      <c r="B414" s="119" t="s">
        <v>394</v>
      </c>
      <c r="C414" s="297">
        <v>1148.8576</v>
      </c>
      <c r="D414" s="177" t="s">
        <v>395</v>
      </c>
    </row>
    <row r="415" spans="1:4" x14ac:dyDescent="0.25">
      <c r="A415" s="187" t="s">
        <v>2308</v>
      </c>
      <c r="B415" s="119" t="s">
        <v>396</v>
      </c>
      <c r="C415" s="297">
        <v>928.79079999999999</v>
      </c>
      <c r="D415" s="177" t="s">
        <v>397</v>
      </c>
    </row>
    <row r="416" spans="1:4" x14ac:dyDescent="0.25">
      <c r="A416" s="187" t="s">
        <v>2309</v>
      </c>
      <c r="B416" s="119" t="s">
        <v>398</v>
      </c>
      <c r="C416" s="297">
        <v>2501.8013999999998</v>
      </c>
      <c r="D416" s="177" t="s">
        <v>399</v>
      </c>
    </row>
    <row r="417" spans="1:4" x14ac:dyDescent="0.25">
      <c r="A417" s="187" t="s">
        <v>2310</v>
      </c>
      <c r="B417" s="119" t="s">
        <v>359</v>
      </c>
      <c r="C417" s="297">
        <v>3990.7301000000002</v>
      </c>
      <c r="D417" s="177" t="s">
        <v>400</v>
      </c>
    </row>
    <row r="418" spans="1:4" x14ac:dyDescent="0.25">
      <c r="A418" s="187" t="s">
        <v>2311</v>
      </c>
      <c r="B418" s="119" t="s">
        <v>315</v>
      </c>
      <c r="C418" s="297">
        <v>1920.3961999999999</v>
      </c>
      <c r="D418" s="177" t="s">
        <v>401</v>
      </c>
    </row>
    <row r="419" spans="1:4" x14ac:dyDescent="0.25">
      <c r="A419" s="187" t="s">
        <v>2312</v>
      </c>
      <c r="B419" s="119" t="s">
        <v>2313</v>
      </c>
      <c r="C419" s="297">
        <v>76.113</v>
      </c>
      <c r="D419" s="177" t="s">
        <v>2314</v>
      </c>
    </row>
    <row r="420" spans="1:4" x14ac:dyDescent="0.25">
      <c r="A420" s="187" t="s">
        <v>2315</v>
      </c>
      <c r="B420" s="119" t="s">
        <v>430</v>
      </c>
      <c r="C420" s="297">
        <v>906.41669999999999</v>
      </c>
      <c r="D420" s="177" t="s">
        <v>431</v>
      </c>
    </row>
    <row r="421" spans="1:4" x14ac:dyDescent="0.25">
      <c r="A421" s="187" t="s">
        <v>2316</v>
      </c>
      <c r="B421" s="119" t="s">
        <v>521</v>
      </c>
      <c r="C421" s="297">
        <v>227.4665</v>
      </c>
      <c r="D421" s="177" t="s">
        <v>522</v>
      </c>
    </row>
    <row r="422" spans="1:4" x14ac:dyDescent="0.25">
      <c r="A422" s="187" t="s">
        <v>2317</v>
      </c>
      <c r="B422" s="119" t="s">
        <v>2318</v>
      </c>
      <c r="C422" s="297">
        <v>233.17</v>
      </c>
      <c r="D422" s="144" t="s">
        <v>2732</v>
      </c>
    </row>
    <row r="423" spans="1:4" x14ac:dyDescent="0.25">
      <c r="A423" s="187" t="s">
        <v>2319</v>
      </c>
      <c r="B423" s="119" t="s">
        <v>524</v>
      </c>
      <c r="C423" s="297">
        <v>313.26100000000002</v>
      </c>
      <c r="D423" s="177" t="s">
        <v>525</v>
      </c>
    </row>
    <row r="424" spans="1:4" x14ac:dyDescent="0.25">
      <c r="A424" s="187" t="s">
        <v>2320</v>
      </c>
      <c r="B424" s="119" t="s">
        <v>463</v>
      </c>
      <c r="C424" s="297">
        <v>905.07679999999993</v>
      </c>
      <c r="D424" s="177" t="s">
        <v>464</v>
      </c>
    </row>
    <row r="425" spans="1:4" x14ac:dyDescent="0.25">
      <c r="A425" s="187" t="s">
        <v>2321</v>
      </c>
      <c r="B425" s="119" t="s">
        <v>2322</v>
      </c>
      <c r="C425" s="297">
        <v>2319.3119000000002</v>
      </c>
      <c r="D425" s="177" t="s">
        <v>2323</v>
      </c>
    </row>
    <row r="426" spans="1:4" x14ac:dyDescent="0.25">
      <c r="A426" s="187" t="s">
        <v>2324</v>
      </c>
      <c r="B426" s="119" t="s">
        <v>2325</v>
      </c>
      <c r="C426" s="297">
        <v>1721.393</v>
      </c>
      <c r="D426" s="177" t="s">
        <v>2326</v>
      </c>
    </row>
    <row r="427" spans="1:4" x14ac:dyDescent="0.25">
      <c r="A427" s="187" t="s">
        <v>2327</v>
      </c>
      <c r="B427" s="119" t="s">
        <v>327</v>
      </c>
      <c r="C427" s="297">
        <v>534.72979999999995</v>
      </c>
      <c r="D427" s="177" t="s">
        <v>527</v>
      </c>
    </row>
    <row r="428" spans="1:4" x14ac:dyDescent="0.25">
      <c r="A428" s="187" t="s">
        <v>2328</v>
      </c>
      <c r="B428" s="119" t="s">
        <v>412</v>
      </c>
      <c r="C428" s="297">
        <v>28.887</v>
      </c>
      <c r="D428" s="177" t="s">
        <v>2329</v>
      </c>
    </row>
    <row r="429" spans="1:4" x14ac:dyDescent="0.25">
      <c r="A429" s="187" t="s">
        <v>2330</v>
      </c>
      <c r="B429" s="119" t="s">
        <v>529</v>
      </c>
      <c r="C429" s="297">
        <v>381.923</v>
      </c>
      <c r="D429" s="144" t="s">
        <v>2732</v>
      </c>
    </row>
    <row r="430" spans="1:4" x14ac:dyDescent="0.25">
      <c r="A430" s="187" t="s">
        <v>2331</v>
      </c>
      <c r="B430" s="119" t="s">
        <v>432</v>
      </c>
      <c r="C430" s="297">
        <v>311.91879999999998</v>
      </c>
      <c r="D430" s="177" t="s">
        <v>433</v>
      </c>
    </row>
    <row r="431" spans="1:4" x14ac:dyDescent="0.25">
      <c r="A431" s="187" t="s">
        <v>2332</v>
      </c>
      <c r="B431" s="119" t="s">
        <v>434</v>
      </c>
      <c r="C431" s="297">
        <v>471.1431</v>
      </c>
      <c r="D431" s="177" t="s">
        <v>435</v>
      </c>
    </row>
    <row r="432" spans="1:4" x14ac:dyDescent="0.25">
      <c r="A432" s="187" t="s">
        <v>2333</v>
      </c>
      <c r="B432" s="119" t="s">
        <v>402</v>
      </c>
      <c r="C432" s="297">
        <v>864.53399999999999</v>
      </c>
      <c r="D432" s="177" t="s">
        <v>403</v>
      </c>
    </row>
    <row r="433" spans="1:4" x14ac:dyDescent="0.25">
      <c r="A433" s="187" t="s">
        <v>2334</v>
      </c>
      <c r="B433" s="119" t="s">
        <v>535</v>
      </c>
      <c r="C433" s="297">
        <v>125.1781</v>
      </c>
      <c r="D433" s="144" t="s">
        <v>2732</v>
      </c>
    </row>
    <row r="434" spans="1:4" x14ac:dyDescent="0.25">
      <c r="A434" s="187" t="s">
        <v>2335</v>
      </c>
      <c r="B434" s="119" t="s">
        <v>537</v>
      </c>
      <c r="C434" s="297">
        <v>236.3862</v>
      </c>
      <c r="D434" s="177" t="s">
        <v>538</v>
      </c>
    </row>
    <row r="435" spans="1:4" x14ac:dyDescent="0.25">
      <c r="A435" s="187" t="s">
        <v>2336</v>
      </c>
      <c r="B435" s="119" t="s">
        <v>540</v>
      </c>
      <c r="C435" s="297">
        <v>683.52369999999996</v>
      </c>
      <c r="D435" s="177" t="s">
        <v>541</v>
      </c>
    </row>
    <row r="436" spans="1:4" x14ac:dyDescent="0.25">
      <c r="A436" s="187" t="s">
        <v>2337</v>
      </c>
      <c r="B436" s="119" t="s">
        <v>2338</v>
      </c>
      <c r="C436" s="297">
        <v>185.64</v>
      </c>
      <c r="D436" s="177" t="s">
        <v>2339</v>
      </c>
    </row>
    <row r="437" spans="1:4" x14ac:dyDescent="0.25">
      <c r="A437" s="187" t="s">
        <v>2340</v>
      </c>
      <c r="B437" s="119" t="s">
        <v>2341</v>
      </c>
      <c r="C437" s="297">
        <v>83.076400000000007</v>
      </c>
      <c r="D437" s="177" t="s">
        <v>2342</v>
      </c>
    </row>
    <row r="438" spans="1:4" x14ac:dyDescent="0.25">
      <c r="A438" s="187" t="s">
        <v>2343</v>
      </c>
      <c r="B438" s="119" t="s">
        <v>404</v>
      </c>
      <c r="C438" s="297">
        <v>328.25630000000001</v>
      </c>
      <c r="D438" s="177" t="s">
        <v>405</v>
      </c>
    </row>
    <row r="439" spans="1:4" x14ac:dyDescent="0.25">
      <c r="A439" s="187" t="s">
        <v>2344</v>
      </c>
      <c r="B439" s="119" t="s">
        <v>1645</v>
      </c>
      <c r="C439" s="297">
        <v>1205.7086999999999</v>
      </c>
      <c r="D439" s="177" t="s">
        <v>1646</v>
      </c>
    </row>
    <row r="440" spans="1:4" x14ac:dyDescent="0.25">
      <c r="A440" s="187" t="s">
        <v>2345</v>
      </c>
      <c r="B440" s="119" t="s">
        <v>1559</v>
      </c>
      <c r="C440" s="297">
        <v>1880.2229</v>
      </c>
      <c r="D440" s="177" t="s">
        <v>1561</v>
      </c>
    </row>
    <row r="441" spans="1:4" x14ac:dyDescent="0.25">
      <c r="A441" s="187" t="s">
        <v>2346</v>
      </c>
      <c r="B441" s="119" t="s">
        <v>1560</v>
      </c>
      <c r="C441" s="297">
        <v>1880.942</v>
      </c>
      <c r="D441" s="177" t="s">
        <v>1562</v>
      </c>
    </row>
    <row r="442" spans="1:4" x14ac:dyDescent="0.25">
      <c r="A442" s="187" t="s">
        <v>2347</v>
      </c>
      <c r="B442" s="119" t="s">
        <v>1571</v>
      </c>
      <c r="C442" s="297">
        <v>5060.5550999999996</v>
      </c>
      <c r="D442" s="177" t="s">
        <v>1572</v>
      </c>
    </row>
    <row r="443" spans="1:4" x14ac:dyDescent="0.25">
      <c r="A443" s="187" t="s">
        <v>2348</v>
      </c>
      <c r="B443" s="119" t="s">
        <v>2349</v>
      </c>
      <c r="C443" s="297">
        <v>295.82380000000001</v>
      </c>
      <c r="D443" s="177" t="s">
        <v>2350</v>
      </c>
    </row>
    <row r="444" spans="1:4" x14ac:dyDescent="0.25">
      <c r="A444" s="187" t="s">
        <v>2351</v>
      </c>
      <c r="B444" s="119" t="s">
        <v>2352</v>
      </c>
      <c r="C444" s="297">
        <v>403.55459999999999</v>
      </c>
      <c r="D444" s="177" t="s">
        <v>2353</v>
      </c>
    </row>
    <row r="445" spans="1:4" x14ac:dyDescent="0.25">
      <c r="A445" s="187" t="s">
        <v>2354</v>
      </c>
      <c r="B445" s="119" t="s">
        <v>624</v>
      </c>
      <c r="C445" s="297">
        <v>598.46699999999998</v>
      </c>
      <c r="D445" s="177" t="s">
        <v>625</v>
      </c>
    </row>
    <row r="446" spans="1:4" x14ac:dyDescent="0.25">
      <c r="A446" s="187" t="s">
        <v>2355</v>
      </c>
      <c r="B446" s="119" t="s">
        <v>2356</v>
      </c>
      <c r="C446" s="297">
        <v>3246.6734999999999</v>
      </c>
      <c r="D446" s="177" t="s">
        <v>2357</v>
      </c>
    </row>
    <row r="447" spans="1:4" x14ac:dyDescent="0.25">
      <c r="A447" s="187" t="s">
        <v>2358</v>
      </c>
      <c r="B447" s="119" t="s">
        <v>1843</v>
      </c>
      <c r="C447" s="297">
        <v>541.40549999999996</v>
      </c>
      <c r="D447" s="177" t="s">
        <v>2359</v>
      </c>
    </row>
    <row r="448" spans="1:4" x14ac:dyDescent="0.25">
      <c r="A448" s="187" t="s">
        <v>2360</v>
      </c>
      <c r="B448" s="119" t="s">
        <v>1585</v>
      </c>
      <c r="C448" s="297">
        <v>917.49109999999996</v>
      </c>
      <c r="D448" s="177" t="s">
        <v>1586</v>
      </c>
    </row>
    <row r="449" spans="1:4" x14ac:dyDescent="0.25">
      <c r="A449" s="187" t="s">
        <v>2361</v>
      </c>
      <c r="B449" s="119" t="s">
        <v>1587</v>
      </c>
      <c r="C449" s="297">
        <v>166.47399999999999</v>
      </c>
      <c r="D449" s="177" t="s">
        <v>1588</v>
      </c>
    </row>
    <row r="450" spans="1:4" x14ac:dyDescent="0.25">
      <c r="A450" s="187" t="s">
        <v>2362</v>
      </c>
      <c r="B450" s="119" t="s">
        <v>2363</v>
      </c>
      <c r="C450" s="297">
        <v>101.587</v>
      </c>
      <c r="D450" s="177" t="s">
        <v>2364</v>
      </c>
    </row>
    <row r="451" spans="1:4" x14ac:dyDescent="0.25">
      <c r="A451" s="187" t="s">
        <v>2365</v>
      </c>
      <c r="B451" s="119" t="s">
        <v>2366</v>
      </c>
      <c r="C451" s="297">
        <v>148.53200000000001</v>
      </c>
      <c r="D451" s="177" t="s">
        <v>2367</v>
      </c>
    </row>
    <row r="452" spans="1:4" ht="15.75" thickBot="1" x14ac:dyDescent="0.3">
      <c r="A452" s="185" t="s">
        <v>2368</v>
      </c>
      <c r="B452" s="178" t="s">
        <v>2369</v>
      </c>
      <c r="C452" s="298">
        <v>314.49220000000003</v>
      </c>
      <c r="D452" s="179" t="s">
        <v>2370</v>
      </c>
    </row>
  </sheetData>
  <mergeCells count="43">
    <mergeCell ref="A1:D1"/>
    <mergeCell ref="A47:D49"/>
    <mergeCell ref="C56:D56"/>
    <mergeCell ref="C69:D69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7:D57"/>
    <mergeCell ref="A203:D203"/>
    <mergeCell ref="A208:D208"/>
    <mergeCell ref="A86:A87"/>
    <mergeCell ref="B86:B87"/>
    <mergeCell ref="C86:C87"/>
    <mergeCell ref="D86:D87"/>
    <mergeCell ref="A144:D144"/>
    <mergeCell ref="A185:D185"/>
    <mergeCell ref="A145:D145"/>
    <mergeCell ref="B136:B139"/>
    <mergeCell ref="C136:C139"/>
    <mergeCell ref="A136:A139"/>
    <mergeCell ref="C17:C19"/>
    <mergeCell ref="A131:D133"/>
    <mergeCell ref="A76:D76"/>
    <mergeCell ref="C70:D70"/>
    <mergeCell ref="C71:D71"/>
    <mergeCell ref="C72:D72"/>
    <mergeCell ref="C73:D73"/>
    <mergeCell ref="C74:D74"/>
    <mergeCell ref="A35:D35"/>
    <mergeCell ref="A51:D52"/>
    <mergeCell ref="A4:B4"/>
    <mergeCell ref="A3:B3"/>
    <mergeCell ref="A6:D6"/>
    <mergeCell ref="C13:C14"/>
    <mergeCell ref="C15:C16"/>
  </mergeCells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16"/>
  <sheetViews>
    <sheetView topLeftCell="A202" workbookViewId="0">
      <selection activeCell="C627" sqref="C627"/>
    </sheetView>
  </sheetViews>
  <sheetFormatPr defaultRowHeight="15" x14ac:dyDescent="0.25"/>
  <cols>
    <col min="1" max="1" width="36.5703125" style="194" customWidth="1"/>
    <col min="2" max="2" width="35.42578125" style="34" customWidth="1"/>
    <col min="3" max="3" width="16.140625" style="34" customWidth="1"/>
    <col min="4" max="4" width="19.42578125" style="34" customWidth="1"/>
    <col min="5" max="5" width="15.85546875" style="34" customWidth="1"/>
    <col min="6" max="10" width="9.140625" style="34"/>
    <col min="11" max="50" width="9.140625" style="21"/>
  </cols>
  <sheetData>
    <row r="1" spans="1:50" x14ac:dyDescent="0.25">
      <c r="A1" s="438" t="s">
        <v>2798</v>
      </c>
      <c r="B1" s="438"/>
      <c r="C1" s="438"/>
      <c r="D1" s="438"/>
    </row>
    <row r="2" spans="1:50" x14ac:dyDescent="0.25">
      <c r="A2" s="389"/>
      <c r="B2" s="390"/>
      <c r="C2" s="391"/>
      <c r="D2" s="390"/>
      <c r="AV2"/>
      <c r="AW2"/>
      <c r="AX2"/>
    </row>
    <row r="3" spans="1:50" ht="15.75" customHeight="1" x14ac:dyDescent="0.25">
      <c r="A3" s="406" t="s">
        <v>2800</v>
      </c>
      <c r="B3" s="406"/>
      <c r="C3" s="406"/>
      <c r="D3" s="406"/>
      <c r="AV3"/>
      <c r="AW3"/>
      <c r="AX3"/>
    </row>
    <row r="4" spans="1:50" ht="19.5" customHeight="1" x14ac:dyDescent="0.25">
      <c r="A4" s="195" t="s">
        <v>2757</v>
      </c>
      <c r="C4" s="37"/>
      <c r="E4" s="96"/>
      <c r="AV4"/>
      <c r="AW4"/>
      <c r="AX4"/>
    </row>
    <row r="5" spans="1:50" ht="15.75" thickBot="1" x14ac:dyDescent="0.3">
      <c r="C5" s="37"/>
      <c r="E5" s="96"/>
      <c r="AV5"/>
      <c r="AW5"/>
      <c r="AX5"/>
    </row>
    <row r="6" spans="1:50" ht="21" customHeight="1" x14ac:dyDescent="0.25">
      <c r="A6" s="247" t="s">
        <v>104</v>
      </c>
      <c r="B6" s="248" t="s">
        <v>105</v>
      </c>
      <c r="C6" s="248" t="s">
        <v>106</v>
      </c>
      <c r="D6" s="461" t="s">
        <v>107</v>
      </c>
      <c r="E6" s="462"/>
      <c r="AV6"/>
      <c r="AW6"/>
      <c r="AX6"/>
    </row>
    <row r="7" spans="1:50" ht="30.75" thickBot="1" x14ac:dyDescent="0.3">
      <c r="A7" s="249" t="s">
        <v>1961</v>
      </c>
      <c r="B7" s="45" t="s">
        <v>214</v>
      </c>
      <c r="C7" s="36" t="s">
        <v>1956</v>
      </c>
      <c r="D7" s="463" t="s">
        <v>57</v>
      </c>
      <c r="E7" s="464"/>
      <c r="AV7"/>
      <c r="AW7"/>
      <c r="AX7"/>
    </row>
    <row r="8" spans="1:50" x14ac:dyDescent="0.25">
      <c r="A8" s="465" t="s">
        <v>1962</v>
      </c>
      <c r="B8" s="459" t="s">
        <v>1957</v>
      </c>
      <c r="C8" s="459">
        <v>4.7850000000000001</v>
      </c>
      <c r="D8" s="444" t="s">
        <v>2189</v>
      </c>
      <c r="E8" s="445"/>
      <c r="AV8"/>
      <c r="AW8"/>
      <c r="AX8"/>
    </row>
    <row r="9" spans="1:50" x14ac:dyDescent="0.25">
      <c r="A9" s="458"/>
      <c r="B9" s="460"/>
      <c r="C9" s="460"/>
      <c r="D9" s="444" t="s">
        <v>2190</v>
      </c>
      <c r="E9" s="445"/>
      <c r="AV9"/>
      <c r="AW9"/>
      <c r="AX9"/>
    </row>
    <row r="10" spans="1:50" x14ac:dyDescent="0.25">
      <c r="A10" s="457" t="s">
        <v>1963</v>
      </c>
      <c r="B10" s="459" t="s">
        <v>1958</v>
      </c>
      <c r="C10" s="459">
        <v>1.7</v>
      </c>
      <c r="D10" s="444" t="s">
        <v>2191</v>
      </c>
      <c r="E10" s="445"/>
      <c r="AV10"/>
      <c r="AW10"/>
      <c r="AX10"/>
    </row>
    <row r="11" spans="1:50" x14ac:dyDescent="0.25">
      <c r="A11" s="458"/>
      <c r="B11" s="460"/>
      <c r="C11" s="460"/>
      <c r="D11" s="444" t="s">
        <v>2192</v>
      </c>
      <c r="E11" s="445"/>
      <c r="AV11"/>
      <c r="AW11"/>
      <c r="AX11"/>
    </row>
    <row r="12" spans="1:50" x14ac:dyDescent="0.25">
      <c r="A12" s="457" t="s">
        <v>1964</v>
      </c>
      <c r="B12" s="459" t="s">
        <v>1959</v>
      </c>
      <c r="C12" s="459">
        <v>0.8</v>
      </c>
      <c r="D12" s="444" t="s">
        <v>2189</v>
      </c>
      <c r="E12" s="445"/>
      <c r="AV12"/>
      <c r="AW12"/>
      <c r="AX12"/>
    </row>
    <row r="13" spans="1:50" x14ac:dyDescent="0.25">
      <c r="A13" s="458"/>
      <c r="B13" s="460"/>
      <c r="C13" s="460"/>
      <c r="D13" s="444" t="s">
        <v>2193</v>
      </c>
      <c r="E13" s="445"/>
      <c r="AV13"/>
      <c r="AW13"/>
      <c r="AX13"/>
    </row>
    <row r="14" spans="1:50" ht="22.5" customHeight="1" x14ac:dyDescent="0.25">
      <c r="A14" s="457" t="s">
        <v>1965</v>
      </c>
      <c r="B14" s="466" t="s">
        <v>1960</v>
      </c>
      <c r="C14" s="459">
        <v>6</v>
      </c>
      <c r="D14" s="444" t="s">
        <v>2189</v>
      </c>
      <c r="E14" s="445"/>
      <c r="AV14"/>
      <c r="AW14"/>
      <c r="AX14"/>
    </row>
    <row r="15" spans="1:50" ht="15.75" customHeight="1" x14ac:dyDescent="0.25">
      <c r="A15" s="458"/>
      <c r="B15" s="467"/>
      <c r="C15" s="460"/>
      <c r="D15" s="444" t="s">
        <v>2194</v>
      </c>
      <c r="E15" s="445"/>
      <c r="AV15"/>
      <c r="AW15"/>
      <c r="AX15"/>
    </row>
    <row r="16" spans="1:50" ht="30" x14ac:dyDescent="0.25">
      <c r="A16" s="250" t="s">
        <v>213</v>
      </c>
      <c r="B16" s="45" t="s">
        <v>262</v>
      </c>
      <c r="C16" s="36" t="s">
        <v>2202</v>
      </c>
      <c r="D16" s="463" t="s">
        <v>57</v>
      </c>
      <c r="E16" s="464"/>
      <c r="AV16"/>
      <c r="AW16"/>
      <c r="AX16"/>
    </row>
    <row r="17" spans="1:50" x14ac:dyDescent="0.25">
      <c r="A17" s="446" t="s">
        <v>215</v>
      </c>
      <c r="B17" s="448" t="s">
        <v>693</v>
      </c>
      <c r="C17" s="450">
        <v>0.5</v>
      </c>
      <c r="D17" s="444" t="s">
        <v>694</v>
      </c>
      <c r="E17" s="445"/>
      <c r="AV17"/>
      <c r="AW17"/>
      <c r="AX17"/>
    </row>
    <row r="18" spans="1:50" x14ac:dyDescent="0.25">
      <c r="A18" s="454"/>
      <c r="B18" s="455"/>
      <c r="C18" s="456"/>
      <c r="D18" s="444" t="s">
        <v>695</v>
      </c>
      <c r="E18" s="445"/>
      <c r="AV18"/>
      <c r="AW18"/>
      <c r="AX18"/>
    </row>
    <row r="19" spans="1:50" x14ac:dyDescent="0.25">
      <c r="A19" s="446" t="s">
        <v>218</v>
      </c>
      <c r="B19" s="448" t="s">
        <v>696</v>
      </c>
      <c r="C19" s="450">
        <v>7.2999999999999995E-2</v>
      </c>
      <c r="D19" s="444" t="s">
        <v>697</v>
      </c>
      <c r="E19" s="445"/>
      <c r="AV19"/>
      <c r="AW19"/>
      <c r="AX19"/>
    </row>
    <row r="20" spans="1:50" x14ac:dyDescent="0.25">
      <c r="A20" s="454"/>
      <c r="B20" s="455"/>
      <c r="C20" s="456"/>
      <c r="D20" s="444" t="s">
        <v>698</v>
      </c>
      <c r="E20" s="445"/>
      <c r="AV20"/>
      <c r="AW20"/>
      <c r="AX20"/>
    </row>
    <row r="21" spans="1:50" x14ac:dyDescent="0.25">
      <c r="A21" s="446" t="s">
        <v>221</v>
      </c>
      <c r="B21" s="448" t="s">
        <v>699</v>
      </c>
      <c r="C21" s="450">
        <v>0.7</v>
      </c>
      <c r="D21" s="444" t="s">
        <v>700</v>
      </c>
      <c r="E21" s="445"/>
      <c r="AV21"/>
      <c r="AW21"/>
      <c r="AX21"/>
    </row>
    <row r="22" spans="1:50" x14ac:dyDescent="0.25">
      <c r="A22" s="454"/>
      <c r="B22" s="455"/>
      <c r="C22" s="456"/>
      <c r="D22" s="444" t="s">
        <v>701</v>
      </c>
      <c r="E22" s="445"/>
      <c r="AV22"/>
      <c r="AW22"/>
      <c r="AX22"/>
    </row>
    <row r="23" spans="1:50" x14ac:dyDescent="0.25">
      <c r="A23" s="446" t="s">
        <v>224</v>
      </c>
      <c r="B23" s="448" t="s">
        <v>702</v>
      </c>
      <c r="C23" s="450">
        <v>0.4</v>
      </c>
      <c r="D23" s="444" t="s">
        <v>703</v>
      </c>
      <c r="E23" s="445"/>
      <c r="AV23"/>
      <c r="AW23"/>
      <c r="AX23"/>
    </row>
    <row r="24" spans="1:50" x14ac:dyDescent="0.25">
      <c r="A24" s="454"/>
      <c r="B24" s="455"/>
      <c r="C24" s="456"/>
      <c r="D24" s="444" t="s">
        <v>704</v>
      </c>
      <c r="E24" s="445"/>
      <c r="AV24"/>
      <c r="AW24"/>
      <c r="AX24"/>
    </row>
    <row r="25" spans="1:50" x14ac:dyDescent="0.25">
      <c r="A25" s="446" t="s">
        <v>227</v>
      </c>
      <c r="B25" s="448" t="s">
        <v>705</v>
      </c>
      <c r="C25" s="450">
        <v>0.26700000000000002</v>
      </c>
      <c r="D25" s="444" t="s">
        <v>706</v>
      </c>
      <c r="E25" s="445"/>
      <c r="AV25"/>
      <c r="AW25"/>
      <c r="AX25"/>
    </row>
    <row r="26" spans="1:50" x14ac:dyDescent="0.25">
      <c r="A26" s="454"/>
      <c r="B26" s="455"/>
      <c r="C26" s="456"/>
      <c r="D26" s="444" t="s">
        <v>707</v>
      </c>
      <c r="E26" s="445"/>
      <c r="AV26"/>
      <c r="AW26"/>
      <c r="AX26"/>
    </row>
    <row r="27" spans="1:50" x14ac:dyDescent="0.25">
      <c r="A27" s="446" t="s">
        <v>230</v>
      </c>
      <c r="B27" s="448" t="s">
        <v>708</v>
      </c>
      <c r="C27" s="450">
        <v>0.35</v>
      </c>
      <c r="D27" s="444" t="s">
        <v>709</v>
      </c>
      <c r="E27" s="445"/>
      <c r="AV27"/>
      <c r="AW27"/>
      <c r="AX27"/>
    </row>
    <row r="28" spans="1:50" x14ac:dyDescent="0.25">
      <c r="A28" s="454"/>
      <c r="B28" s="455"/>
      <c r="C28" s="456"/>
      <c r="D28" s="444" t="s">
        <v>710</v>
      </c>
      <c r="E28" s="445"/>
      <c r="AV28"/>
      <c r="AW28"/>
      <c r="AX28"/>
    </row>
    <row r="29" spans="1:50" ht="14.25" customHeight="1" x14ac:dyDescent="0.25">
      <c r="A29" s="446" t="s">
        <v>233</v>
      </c>
      <c r="B29" s="448" t="s">
        <v>711</v>
      </c>
      <c r="C29" s="450">
        <v>1.95</v>
      </c>
      <c r="D29" s="444" t="s">
        <v>2195</v>
      </c>
      <c r="E29" s="445"/>
      <c r="AV29"/>
      <c r="AW29"/>
      <c r="AX29"/>
    </row>
    <row r="30" spans="1:50" x14ac:dyDescent="0.25">
      <c r="A30" s="454"/>
      <c r="B30" s="455"/>
      <c r="C30" s="456"/>
      <c r="D30" s="444" t="s">
        <v>2196</v>
      </c>
      <c r="E30" s="445"/>
      <c r="AV30"/>
      <c r="AW30"/>
      <c r="AX30"/>
    </row>
    <row r="31" spans="1:50" ht="18" customHeight="1" x14ac:dyDescent="0.25">
      <c r="A31" s="446" t="s">
        <v>236</v>
      </c>
      <c r="B31" s="448" t="s">
        <v>2197</v>
      </c>
      <c r="C31" s="450">
        <v>0.38</v>
      </c>
      <c r="D31" s="444" t="s">
        <v>2198</v>
      </c>
      <c r="E31" s="445"/>
      <c r="AV31"/>
      <c r="AW31"/>
      <c r="AX31"/>
    </row>
    <row r="32" spans="1:50" ht="15.75" customHeight="1" x14ac:dyDescent="0.25">
      <c r="A32" s="454"/>
      <c r="B32" s="455"/>
      <c r="C32" s="456"/>
      <c r="D32" s="444" t="s">
        <v>2199</v>
      </c>
      <c r="E32" s="445"/>
      <c r="AV32"/>
      <c r="AW32"/>
      <c r="AX32"/>
    </row>
    <row r="33" spans="1:50" ht="15.75" customHeight="1" x14ac:dyDescent="0.25">
      <c r="A33" s="446" t="s">
        <v>239</v>
      </c>
      <c r="B33" s="448" t="s">
        <v>712</v>
      </c>
      <c r="C33" s="450">
        <v>0.24</v>
      </c>
      <c r="D33" s="444" t="s">
        <v>2200</v>
      </c>
      <c r="E33" s="445"/>
      <c r="AV33"/>
      <c r="AW33"/>
      <c r="AX33"/>
    </row>
    <row r="34" spans="1:50" ht="15.75" thickBot="1" x14ac:dyDescent="0.3">
      <c r="A34" s="447"/>
      <c r="B34" s="449"/>
      <c r="C34" s="451"/>
      <c r="D34" s="452" t="s">
        <v>2201</v>
      </c>
      <c r="E34" s="453"/>
      <c r="AV34"/>
      <c r="AW34"/>
      <c r="AX34"/>
    </row>
    <row r="35" spans="1:50" ht="27" customHeight="1" x14ac:dyDescent="0.25">
      <c r="A35" s="419" t="s">
        <v>2784</v>
      </c>
      <c r="B35" s="419"/>
      <c r="C35" s="419"/>
      <c r="D35" s="419"/>
      <c r="E35" s="419"/>
      <c r="AV35"/>
      <c r="AW35"/>
      <c r="AX35"/>
    </row>
    <row r="36" spans="1:50" x14ac:dyDescent="0.25">
      <c r="C36" s="37"/>
      <c r="AV36"/>
      <c r="AW36"/>
      <c r="AX36"/>
    </row>
    <row r="37" spans="1:50" x14ac:dyDescent="0.25">
      <c r="A37" s="88" t="s">
        <v>2771</v>
      </c>
      <c r="C37" s="37"/>
      <c r="AV37"/>
      <c r="AW37"/>
      <c r="AX37"/>
    </row>
    <row r="38" spans="1:50" ht="7.5" customHeight="1" thickBot="1" x14ac:dyDescent="0.3">
      <c r="A38" s="88"/>
      <c r="C38" s="37"/>
      <c r="AV38"/>
      <c r="AW38"/>
      <c r="AX38"/>
    </row>
    <row r="39" spans="1:50" ht="20.25" customHeight="1" x14ac:dyDescent="0.25">
      <c r="A39" s="280" t="s">
        <v>104</v>
      </c>
      <c r="B39" s="281" t="s">
        <v>105</v>
      </c>
      <c r="C39" s="461" t="s">
        <v>107</v>
      </c>
      <c r="D39" s="490"/>
      <c r="E39" s="462"/>
      <c r="AV39"/>
      <c r="AW39"/>
      <c r="AX39"/>
    </row>
    <row r="40" spans="1:50" ht="30" customHeight="1" x14ac:dyDescent="0.25">
      <c r="A40" s="282" t="s">
        <v>118</v>
      </c>
      <c r="B40" s="45" t="s">
        <v>2772</v>
      </c>
      <c r="C40" s="463" t="s">
        <v>57</v>
      </c>
      <c r="D40" s="491"/>
      <c r="E40" s="464"/>
      <c r="AV40"/>
      <c r="AW40"/>
      <c r="AX40"/>
    </row>
    <row r="41" spans="1:50" x14ac:dyDescent="0.25">
      <c r="A41" s="239" t="s">
        <v>556</v>
      </c>
      <c r="B41" s="93" t="s">
        <v>557</v>
      </c>
      <c r="C41" s="444" t="s">
        <v>558</v>
      </c>
      <c r="D41" s="473"/>
      <c r="E41" s="445"/>
      <c r="AV41"/>
      <c r="AW41"/>
      <c r="AX41"/>
    </row>
    <row r="42" spans="1:50" x14ac:dyDescent="0.25">
      <c r="A42" s="239" t="s">
        <v>559</v>
      </c>
      <c r="B42" s="93" t="s">
        <v>560</v>
      </c>
      <c r="C42" s="444" t="s">
        <v>561</v>
      </c>
      <c r="D42" s="473"/>
      <c r="E42" s="445"/>
      <c r="AV42"/>
      <c r="AW42"/>
      <c r="AX42"/>
    </row>
    <row r="43" spans="1:50" x14ac:dyDescent="0.25">
      <c r="A43" s="239" t="s">
        <v>562</v>
      </c>
      <c r="B43" s="93" t="s">
        <v>563</v>
      </c>
      <c r="C43" s="444" t="s">
        <v>564</v>
      </c>
      <c r="D43" s="473"/>
      <c r="E43" s="445"/>
      <c r="AV43"/>
      <c r="AW43"/>
      <c r="AX43"/>
    </row>
    <row r="44" spans="1:50" x14ac:dyDescent="0.25">
      <c r="A44" s="239" t="s">
        <v>565</v>
      </c>
      <c r="B44" s="93" t="s">
        <v>566</v>
      </c>
      <c r="C44" s="444" t="s">
        <v>567</v>
      </c>
      <c r="D44" s="473"/>
      <c r="E44" s="445"/>
      <c r="AV44"/>
      <c r="AW44"/>
      <c r="AX44"/>
    </row>
    <row r="45" spans="1:50" ht="15.75" thickBot="1" x14ac:dyDescent="0.3">
      <c r="A45" s="240" t="s">
        <v>568</v>
      </c>
      <c r="B45" s="241" t="s">
        <v>569</v>
      </c>
      <c r="C45" s="452" t="s">
        <v>570</v>
      </c>
      <c r="D45" s="474"/>
      <c r="E45" s="453"/>
      <c r="AV45"/>
      <c r="AW45"/>
      <c r="AX45"/>
    </row>
    <row r="46" spans="1:50" ht="27.75" customHeight="1" x14ac:dyDescent="0.25">
      <c r="A46" s="419" t="s">
        <v>2787</v>
      </c>
      <c r="B46" s="419"/>
      <c r="C46" s="419"/>
      <c r="D46" s="419"/>
      <c r="E46" s="419"/>
      <c r="AV46"/>
      <c r="AW46"/>
      <c r="AX46"/>
    </row>
    <row r="47" spans="1:50" ht="12" customHeight="1" x14ac:dyDescent="0.25">
      <c r="A47" s="371"/>
      <c r="B47" s="371"/>
      <c r="C47" s="371"/>
      <c r="D47" s="371"/>
      <c r="E47" s="371"/>
      <c r="AV47"/>
      <c r="AW47"/>
      <c r="AX47"/>
    </row>
    <row r="48" spans="1:50" ht="30.75" customHeight="1" x14ac:dyDescent="0.25">
      <c r="A48" s="400" t="s">
        <v>571</v>
      </c>
      <c r="B48" s="400"/>
      <c r="C48" s="400"/>
      <c r="D48" s="400"/>
      <c r="AV48"/>
      <c r="AW48"/>
      <c r="AX48"/>
    </row>
    <row r="49" spans="1:50" ht="12.75" customHeight="1" thickBot="1" x14ac:dyDescent="0.3">
      <c r="C49" s="37"/>
      <c r="AV49"/>
      <c r="AW49"/>
      <c r="AX49"/>
    </row>
    <row r="50" spans="1:50" ht="22.5" customHeight="1" x14ac:dyDescent="0.25">
      <c r="A50" s="247" t="s">
        <v>104</v>
      </c>
      <c r="B50" s="248" t="s">
        <v>105</v>
      </c>
      <c r="C50" s="248" t="s">
        <v>106</v>
      </c>
      <c r="D50" s="461" t="s">
        <v>107</v>
      </c>
      <c r="E50" s="462"/>
      <c r="AV50"/>
      <c r="AW50"/>
      <c r="AX50"/>
    </row>
    <row r="51" spans="1:50" ht="30" x14ac:dyDescent="0.25">
      <c r="A51" s="249" t="s">
        <v>64</v>
      </c>
      <c r="B51" s="45" t="s">
        <v>572</v>
      </c>
      <c r="C51" s="36">
        <f>SUM(C52:C78)</f>
        <v>27</v>
      </c>
      <c r="D51" s="463" t="s">
        <v>57</v>
      </c>
      <c r="E51" s="464"/>
      <c r="AV51"/>
      <c r="AW51"/>
      <c r="AX51"/>
    </row>
    <row r="52" spans="1:50" ht="30" x14ac:dyDescent="0.25">
      <c r="A52" s="242" t="s">
        <v>1789</v>
      </c>
      <c r="B52" s="33" t="s">
        <v>573</v>
      </c>
      <c r="C52" s="95">
        <v>1</v>
      </c>
      <c r="D52" s="92" t="s">
        <v>574</v>
      </c>
      <c r="E52" s="243"/>
      <c r="AV52"/>
      <c r="AW52"/>
      <c r="AX52"/>
    </row>
    <row r="53" spans="1:50" x14ac:dyDescent="0.25">
      <c r="A53" s="242" t="s">
        <v>1791</v>
      </c>
      <c r="B53" s="33" t="s">
        <v>575</v>
      </c>
      <c r="C53" s="95">
        <v>1</v>
      </c>
      <c r="D53" s="92" t="s">
        <v>576</v>
      </c>
      <c r="E53" s="243"/>
      <c r="AV53"/>
      <c r="AW53"/>
      <c r="AX53"/>
    </row>
    <row r="54" spans="1:50" ht="30" x14ac:dyDescent="0.25">
      <c r="A54" s="242" t="s">
        <v>1792</v>
      </c>
      <c r="B54" s="33" t="s">
        <v>577</v>
      </c>
      <c r="C54" s="95">
        <v>1</v>
      </c>
      <c r="D54" s="92" t="s">
        <v>578</v>
      </c>
      <c r="E54" s="243"/>
      <c r="AV54"/>
      <c r="AW54"/>
      <c r="AX54"/>
    </row>
    <row r="55" spans="1:50" ht="30" x14ac:dyDescent="0.25">
      <c r="A55" s="242" t="s">
        <v>1793</v>
      </c>
      <c r="B55" s="33" t="s">
        <v>579</v>
      </c>
      <c r="C55" s="95">
        <v>1</v>
      </c>
      <c r="D55" s="92" t="s">
        <v>580</v>
      </c>
      <c r="E55" s="243"/>
      <c r="AV55"/>
      <c r="AW55"/>
      <c r="AX55"/>
    </row>
    <row r="56" spans="1:50" ht="30" x14ac:dyDescent="0.25">
      <c r="A56" s="242" t="s">
        <v>1794</v>
      </c>
      <c r="B56" s="33" t="s">
        <v>581</v>
      </c>
      <c r="C56" s="95">
        <v>1</v>
      </c>
      <c r="D56" s="92" t="s">
        <v>582</v>
      </c>
      <c r="E56" s="243"/>
      <c r="AV56"/>
      <c r="AW56"/>
      <c r="AX56"/>
    </row>
    <row r="57" spans="1:50" ht="30" x14ac:dyDescent="0.25">
      <c r="A57" s="242" t="s">
        <v>1795</v>
      </c>
      <c r="B57" s="33" t="s">
        <v>583</v>
      </c>
      <c r="C57" s="95">
        <v>1</v>
      </c>
      <c r="D57" s="92" t="s">
        <v>584</v>
      </c>
      <c r="E57" s="243"/>
      <c r="AV57"/>
      <c r="AW57"/>
      <c r="AX57"/>
    </row>
    <row r="58" spans="1:50" ht="30" x14ac:dyDescent="0.25">
      <c r="A58" s="242" t="s">
        <v>1796</v>
      </c>
      <c r="B58" s="33" t="s">
        <v>585</v>
      </c>
      <c r="C58" s="95">
        <v>1</v>
      </c>
      <c r="D58" s="92" t="s">
        <v>586</v>
      </c>
      <c r="E58" s="243"/>
      <c r="AV58"/>
      <c r="AW58"/>
      <c r="AX58"/>
    </row>
    <row r="59" spans="1:50" x14ac:dyDescent="0.25">
      <c r="A59" s="242" t="s">
        <v>1797</v>
      </c>
      <c r="B59" s="33" t="s">
        <v>587</v>
      </c>
      <c r="C59" s="95">
        <v>1</v>
      </c>
      <c r="D59" s="92" t="s">
        <v>588</v>
      </c>
      <c r="E59" s="243"/>
      <c r="AV59"/>
      <c r="AW59"/>
      <c r="AX59"/>
    </row>
    <row r="60" spans="1:50" x14ac:dyDescent="0.25">
      <c r="A60" s="242" t="s">
        <v>1798</v>
      </c>
      <c r="B60" s="33" t="s">
        <v>589</v>
      </c>
      <c r="C60" s="95">
        <v>1</v>
      </c>
      <c r="D60" s="92" t="s">
        <v>590</v>
      </c>
      <c r="E60" s="243"/>
      <c r="AV60"/>
      <c r="AW60"/>
      <c r="AX60"/>
    </row>
    <row r="61" spans="1:50" x14ac:dyDescent="0.25">
      <c r="A61" s="242" t="s">
        <v>1800</v>
      </c>
      <c r="B61" s="33" t="s">
        <v>591</v>
      </c>
      <c r="C61" s="95">
        <v>1</v>
      </c>
      <c r="D61" s="92" t="s">
        <v>592</v>
      </c>
      <c r="E61" s="243"/>
      <c r="AV61"/>
      <c r="AW61"/>
      <c r="AX61"/>
    </row>
    <row r="62" spans="1:50" ht="30" x14ac:dyDescent="0.25">
      <c r="A62" s="242" t="s">
        <v>1802</v>
      </c>
      <c r="B62" s="33" t="s">
        <v>593</v>
      </c>
      <c r="C62" s="95">
        <v>1</v>
      </c>
      <c r="D62" s="92" t="s">
        <v>594</v>
      </c>
      <c r="E62" s="243"/>
      <c r="AV62"/>
      <c r="AW62"/>
      <c r="AX62"/>
    </row>
    <row r="63" spans="1:50" x14ac:dyDescent="0.25">
      <c r="A63" s="242" t="s">
        <v>1803</v>
      </c>
      <c r="B63" s="33" t="s">
        <v>595</v>
      </c>
      <c r="C63" s="95">
        <v>1</v>
      </c>
      <c r="D63" s="92" t="s">
        <v>596</v>
      </c>
      <c r="E63" s="243"/>
      <c r="AV63"/>
      <c r="AW63"/>
      <c r="AX63"/>
    </row>
    <row r="64" spans="1:50" x14ac:dyDescent="0.25">
      <c r="A64" s="242" t="s">
        <v>1804</v>
      </c>
      <c r="B64" s="33" t="s">
        <v>597</v>
      </c>
      <c r="C64" s="95">
        <v>1</v>
      </c>
      <c r="D64" s="92" t="s">
        <v>598</v>
      </c>
      <c r="E64" s="243"/>
      <c r="AV64"/>
      <c r="AW64"/>
      <c r="AX64"/>
    </row>
    <row r="65" spans="1:50" ht="30" x14ac:dyDescent="0.25">
      <c r="A65" s="242" t="s">
        <v>1805</v>
      </c>
      <c r="B65" s="33" t="s">
        <v>599</v>
      </c>
      <c r="C65" s="95">
        <v>1</v>
      </c>
      <c r="D65" s="92" t="s">
        <v>600</v>
      </c>
      <c r="E65" s="243"/>
      <c r="AV65"/>
      <c r="AW65"/>
      <c r="AX65"/>
    </row>
    <row r="66" spans="1:50" ht="30" x14ac:dyDescent="0.25">
      <c r="A66" s="242" t="s">
        <v>1806</v>
      </c>
      <c r="B66" s="33" t="s">
        <v>601</v>
      </c>
      <c r="C66" s="95">
        <v>1</v>
      </c>
      <c r="D66" s="92" t="s">
        <v>602</v>
      </c>
      <c r="E66" s="243"/>
      <c r="AV66"/>
      <c r="AW66"/>
      <c r="AX66"/>
    </row>
    <row r="67" spans="1:50" ht="30" x14ac:dyDescent="0.25">
      <c r="A67" s="242" t="s">
        <v>1807</v>
      </c>
      <c r="B67" s="33" t="s">
        <v>603</v>
      </c>
      <c r="C67" s="95">
        <v>1</v>
      </c>
      <c r="D67" s="92" t="s">
        <v>604</v>
      </c>
      <c r="E67" s="243"/>
      <c r="AV67"/>
      <c r="AW67"/>
      <c r="AX67"/>
    </row>
    <row r="68" spans="1:50" x14ac:dyDescent="0.25">
      <c r="A68" s="242" t="s">
        <v>1808</v>
      </c>
      <c r="B68" s="33" t="s">
        <v>605</v>
      </c>
      <c r="C68" s="95">
        <v>1</v>
      </c>
      <c r="D68" s="92" t="s">
        <v>606</v>
      </c>
      <c r="E68" s="243"/>
      <c r="AV68"/>
      <c r="AW68"/>
      <c r="AX68"/>
    </row>
    <row r="69" spans="1:50" ht="30" x14ac:dyDescent="0.25">
      <c r="A69" s="242" t="s">
        <v>1809</v>
      </c>
      <c r="B69" s="33" t="s">
        <v>607</v>
      </c>
      <c r="C69" s="95">
        <v>1</v>
      </c>
      <c r="D69" s="92" t="s">
        <v>608</v>
      </c>
      <c r="E69" s="243"/>
      <c r="AV69"/>
      <c r="AW69"/>
      <c r="AX69"/>
    </row>
    <row r="70" spans="1:50" ht="30" x14ac:dyDescent="0.25">
      <c r="A70" s="242" t="s">
        <v>1810</v>
      </c>
      <c r="B70" s="33" t="s">
        <v>609</v>
      </c>
      <c r="C70" s="95">
        <v>1</v>
      </c>
      <c r="D70" s="92" t="s">
        <v>610</v>
      </c>
      <c r="E70" s="243"/>
      <c r="AV70"/>
      <c r="AW70"/>
      <c r="AX70"/>
    </row>
    <row r="71" spans="1:50" x14ac:dyDescent="0.25">
      <c r="A71" s="242" t="s">
        <v>1811</v>
      </c>
      <c r="B71" s="33" t="s">
        <v>611</v>
      </c>
      <c r="C71" s="95">
        <v>1</v>
      </c>
      <c r="D71" s="92" t="s">
        <v>612</v>
      </c>
      <c r="E71" s="243"/>
      <c r="AV71"/>
      <c r="AW71"/>
      <c r="AX71"/>
    </row>
    <row r="72" spans="1:50" ht="30" x14ac:dyDescent="0.25">
      <c r="A72" s="242" t="s">
        <v>1813</v>
      </c>
      <c r="B72" s="33" t="s">
        <v>613</v>
      </c>
      <c r="C72" s="95">
        <v>1</v>
      </c>
      <c r="D72" s="92" t="s">
        <v>614</v>
      </c>
      <c r="E72" s="243"/>
      <c r="AV72"/>
      <c r="AW72"/>
      <c r="AX72"/>
    </row>
    <row r="73" spans="1:50" x14ac:dyDescent="0.25">
      <c r="A73" s="242" t="s">
        <v>1815</v>
      </c>
      <c r="B73" s="33" t="s">
        <v>615</v>
      </c>
      <c r="C73" s="95">
        <v>1</v>
      </c>
      <c r="D73" s="444" t="s">
        <v>2605</v>
      </c>
      <c r="E73" s="445"/>
      <c r="AV73"/>
      <c r="AW73"/>
      <c r="AX73"/>
    </row>
    <row r="74" spans="1:50" x14ac:dyDescent="0.25">
      <c r="A74" s="242" t="s">
        <v>1816</v>
      </c>
      <c r="B74" s="33" t="s">
        <v>616</v>
      </c>
      <c r="C74" s="95">
        <v>1</v>
      </c>
      <c r="D74" s="444" t="s">
        <v>617</v>
      </c>
      <c r="E74" s="445"/>
      <c r="AV74"/>
      <c r="AW74"/>
      <c r="AX74"/>
    </row>
    <row r="75" spans="1:50" x14ac:dyDescent="0.25">
      <c r="A75" s="242" t="s">
        <v>1818</v>
      </c>
      <c r="B75" s="33" t="s">
        <v>618</v>
      </c>
      <c r="C75" s="95">
        <v>1</v>
      </c>
      <c r="D75" s="444" t="s">
        <v>2605</v>
      </c>
      <c r="E75" s="445"/>
      <c r="AV75"/>
      <c r="AW75"/>
      <c r="AX75"/>
    </row>
    <row r="76" spans="1:50" ht="30" x14ac:dyDescent="0.25">
      <c r="A76" s="242" t="s">
        <v>1819</v>
      </c>
      <c r="B76" s="33" t="s">
        <v>2611</v>
      </c>
      <c r="C76" s="95">
        <v>1</v>
      </c>
      <c r="D76" s="444" t="s">
        <v>2605</v>
      </c>
      <c r="E76" s="445"/>
      <c r="AV76"/>
      <c r="AW76"/>
      <c r="AX76"/>
    </row>
    <row r="77" spans="1:50" x14ac:dyDescent="0.25">
      <c r="A77" s="242" t="s">
        <v>1820</v>
      </c>
      <c r="B77" s="33" t="s">
        <v>619</v>
      </c>
      <c r="C77" s="95">
        <v>1</v>
      </c>
      <c r="D77" s="444" t="s">
        <v>2605</v>
      </c>
      <c r="E77" s="445"/>
      <c r="AV77"/>
      <c r="AW77"/>
      <c r="AX77"/>
    </row>
    <row r="78" spans="1:50" x14ac:dyDescent="0.25">
      <c r="A78" s="242" t="s">
        <v>1821</v>
      </c>
      <c r="B78" s="33" t="s">
        <v>620</v>
      </c>
      <c r="C78" s="95">
        <v>1</v>
      </c>
      <c r="D78" s="444" t="s">
        <v>2606</v>
      </c>
      <c r="E78" s="445"/>
      <c r="AV78"/>
      <c r="AW78"/>
      <c r="AX78"/>
    </row>
    <row r="79" spans="1:50" ht="18.75" customHeight="1" x14ac:dyDescent="0.25">
      <c r="A79" s="250" t="s">
        <v>65</v>
      </c>
      <c r="B79" s="45" t="s">
        <v>542</v>
      </c>
      <c r="C79" s="36">
        <v>2</v>
      </c>
      <c r="D79" s="463" t="s">
        <v>57</v>
      </c>
      <c r="E79" s="464"/>
      <c r="AV79"/>
      <c r="AW79"/>
      <c r="AX79"/>
    </row>
    <row r="80" spans="1:50" x14ac:dyDescent="0.25">
      <c r="A80" s="242" t="s">
        <v>543</v>
      </c>
      <c r="B80" s="33" t="s">
        <v>622</v>
      </c>
      <c r="C80" s="95">
        <v>1</v>
      </c>
      <c r="D80" s="444" t="s">
        <v>623</v>
      </c>
      <c r="E80" s="445"/>
      <c r="AV80"/>
      <c r="AW80"/>
      <c r="AX80"/>
    </row>
    <row r="81" spans="1:50" x14ac:dyDescent="0.25">
      <c r="A81" s="242" t="s">
        <v>544</v>
      </c>
      <c r="B81" s="33" t="s">
        <v>624</v>
      </c>
      <c r="C81" s="95">
        <v>1</v>
      </c>
      <c r="D81" s="444" t="s">
        <v>625</v>
      </c>
      <c r="E81" s="445"/>
      <c r="AV81"/>
      <c r="AW81"/>
      <c r="AX81"/>
    </row>
    <row r="82" spans="1:50" x14ac:dyDescent="0.25">
      <c r="A82" s="250" t="s">
        <v>63</v>
      </c>
      <c r="B82" s="45" t="s">
        <v>174</v>
      </c>
      <c r="C82" s="36">
        <f>SUM(C83:C108)</f>
        <v>26</v>
      </c>
      <c r="D82" s="463" t="s">
        <v>57</v>
      </c>
      <c r="E82" s="464"/>
      <c r="AV82"/>
      <c r="AW82"/>
      <c r="AX82"/>
    </row>
    <row r="83" spans="1:50" x14ac:dyDescent="0.25">
      <c r="A83" s="242" t="s">
        <v>626</v>
      </c>
      <c r="B83" s="33" t="s">
        <v>627</v>
      </c>
      <c r="C83" s="95">
        <v>1</v>
      </c>
      <c r="D83" s="444" t="s">
        <v>628</v>
      </c>
      <c r="E83" s="445"/>
      <c r="AV83"/>
      <c r="AW83"/>
      <c r="AX83"/>
    </row>
    <row r="84" spans="1:50" x14ac:dyDescent="0.25">
      <c r="A84" s="242" t="s">
        <v>629</v>
      </c>
      <c r="B84" s="33" t="s">
        <v>630</v>
      </c>
      <c r="C84" s="95">
        <v>1</v>
      </c>
      <c r="D84" s="444" t="s">
        <v>631</v>
      </c>
      <c r="E84" s="445"/>
      <c r="AV84"/>
      <c r="AW84"/>
      <c r="AX84"/>
    </row>
    <row r="85" spans="1:50" ht="30" x14ac:dyDescent="0.25">
      <c r="A85" s="242" t="s">
        <v>632</v>
      </c>
      <c r="B85" s="33" t="s">
        <v>633</v>
      </c>
      <c r="C85" s="95">
        <v>1</v>
      </c>
      <c r="D85" s="444" t="s">
        <v>634</v>
      </c>
      <c r="E85" s="445"/>
      <c r="AV85"/>
      <c r="AW85"/>
      <c r="AX85"/>
    </row>
    <row r="86" spans="1:50" x14ac:dyDescent="0.25">
      <c r="A86" s="242" t="s">
        <v>635</v>
      </c>
      <c r="B86" s="33" t="s">
        <v>636</v>
      </c>
      <c r="C86" s="95">
        <v>1</v>
      </c>
      <c r="D86" s="444" t="s">
        <v>637</v>
      </c>
      <c r="E86" s="445"/>
      <c r="AV86"/>
      <c r="AW86"/>
      <c r="AX86"/>
    </row>
    <row r="87" spans="1:50" ht="20.25" customHeight="1" x14ac:dyDescent="0.25">
      <c r="A87" s="242" t="s">
        <v>638</v>
      </c>
      <c r="B87" s="33" t="s">
        <v>639</v>
      </c>
      <c r="C87" s="95">
        <v>1</v>
      </c>
      <c r="D87" s="94"/>
      <c r="E87" s="243"/>
      <c r="AV87"/>
      <c r="AW87"/>
      <c r="AX87"/>
    </row>
    <row r="88" spans="1:50" ht="30" x14ac:dyDescent="0.25">
      <c r="A88" s="242" t="s">
        <v>640</v>
      </c>
      <c r="B88" s="33" t="s">
        <v>641</v>
      </c>
      <c r="C88" s="95">
        <v>1</v>
      </c>
      <c r="D88" s="444" t="s">
        <v>642</v>
      </c>
      <c r="E88" s="445"/>
      <c r="AV88"/>
      <c r="AW88"/>
      <c r="AX88"/>
    </row>
    <row r="89" spans="1:50" x14ac:dyDescent="0.25">
      <c r="A89" s="242" t="s">
        <v>643</v>
      </c>
      <c r="B89" s="33" t="s">
        <v>644</v>
      </c>
      <c r="C89" s="95">
        <v>1</v>
      </c>
      <c r="D89" s="444" t="s">
        <v>645</v>
      </c>
      <c r="E89" s="445"/>
      <c r="AV89"/>
      <c r="AW89"/>
      <c r="AX89"/>
    </row>
    <row r="90" spans="1:50" ht="30" x14ac:dyDescent="0.25">
      <c r="A90" s="242" t="s">
        <v>1758</v>
      </c>
      <c r="B90" s="33" t="s">
        <v>1756</v>
      </c>
      <c r="C90" s="95">
        <v>1</v>
      </c>
      <c r="D90" s="444" t="s">
        <v>1757</v>
      </c>
      <c r="E90" s="445"/>
      <c r="AV90"/>
      <c r="AW90"/>
      <c r="AX90"/>
    </row>
    <row r="91" spans="1:50" x14ac:dyDescent="0.25">
      <c r="A91" s="242" t="s">
        <v>646</v>
      </c>
      <c r="B91" s="33" t="s">
        <v>647</v>
      </c>
      <c r="C91" s="95">
        <v>1</v>
      </c>
      <c r="D91" s="444" t="s">
        <v>648</v>
      </c>
      <c r="E91" s="445"/>
      <c r="AV91"/>
      <c r="AW91"/>
      <c r="AX91"/>
    </row>
    <row r="92" spans="1:50" ht="30" x14ac:dyDescent="0.25">
      <c r="A92" s="242" t="s">
        <v>649</v>
      </c>
      <c r="B92" s="33" t="s">
        <v>650</v>
      </c>
      <c r="C92" s="95">
        <v>1</v>
      </c>
      <c r="D92" s="444" t="s">
        <v>651</v>
      </c>
      <c r="E92" s="445"/>
      <c r="AV92"/>
      <c r="AW92"/>
      <c r="AX92"/>
    </row>
    <row r="93" spans="1:50" ht="30" x14ac:dyDescent="0.25">
      <c r="A93" s="242" t="s">
        <v>652</v>
      </c>
      <c r="B93" s="33" t="s">
        <v>653</v>
      </c>
      <c r="C93" s="95">
        <v>1</v>
      </c>
      <c r="D93" s="444" t="s">
        <v>654</v>
      </c>
      <c r="E93" s="445"/>
      <c r="AV93"/>
      <c r="AW93"/>
      <c r="AX93"/>
    </row>
    <row r="94" spans="1:50" ht="30" x14ac:dyDescent="0.25">
      <c r="A94" s="242" t="s">
        <v>655</v>
      </c>
      <c r="B94" s="33" t="s">
        <v>656</v>
      </c>
      <c r="C94" s="95">
        <v>1</v>
      </c>
      <c r="D94" s="444" t="s">
        <v>657</v>
      </c>
      <c r="E94" s="445"/>
      <c r="AV94"/>
      <c r="AW94"/>
      <c r="AX94"/>
    </row>
    <row r="95" spans="1:50" x14ac:dyDescent="0.25">
      <c r="A95" s="242" t="s">
        <v>658</v>
      </c>
      <c r="B95" s="33" t="s">
        <v>659</v>
      </c>
      <c r="C95" s="95">
        <v>1</v>
      </c>
      <c r="D95" s="444" t="s">
        <v>660</v>
      </c>
      <c r="E95" s="445"/>
      <c r="AV95"/>
      <c r="AW95"/>
      <c r="AX95"/>
    </row>
    <row r="96" spans="1:50" ht="30" x14ac:dyDescent="0.25">
      <c r="A96" s="242" t="s">
        <v>661</v>
      </c>
      <c r="B96" s="33" t="s">
        <v>662</v>
      </c>
      <c r="C96" s="95">
        <v>1</v>
      </c>
      <c r="D96" s="444" t="s">
        <v>663</v>
      </c>
      <c r="E96" s="445"/>
      <c r="AV96"/>
      <c r="AW96"/>
      <c r="AX96"/>
    </row>
    <row r="97" spans="1:50" ht="30" x14ac:dyDescent="0.25">
      <c r="A97" s="242" t="s">
        <v>664</v>
      </c>
      <c r="B97" s="33" t="s">
        <v>665</v>
      </c>
      <c r="C97" s="95">
        <v>1</v>
      </c>
      <c r="D97" s="444" t="s">
        <v>666</v>
      </c>
      <c r="E97" s="445"/>
      <c r="AV97"/>
      <c r="AW97"/>
      <c r="AX97"/>
    </row>
    <row r="98" spans="1:50" ht="30" x14ac:dyDescent="0.25">
      <c r="A98" s="242" t="s">
        <v>667</v>
      </c>
      <c r="B98" s="33" t="s">
        <v>668</v>
      </c>
      <c r="C98" s="95">
        <v>1</v>
      </c>
      <c r="D98" s="444" t="s">
        <v>669</v>
      </c>
      <c r="E98" s="445"/>
      <c r="AV98"/>
      <c r="AW98"/>
      <c r="AX98"/>
    </row>
    <row r="99" spans="1:50" ht="30" x14ac:dyDescent="0.25">
      <c r="A99" s="242" t="s">
        <v>670</v>
      </c>
      <c r="B99" s="33" t="s">
        <v>671</v>
      </c>
      <c r="C99" s="95">
        <v>1</v>
      </c>
      <c r="D99" s="444" t="s">
        <v>672</v>
      </c>
      <c r="E99" s="445"/>
      <c r="AV99"/>
      <c r="AW99"/>
      <c r="AX99"/>
    </row>
    <row r="100" spans="1:50" x14ac:dyDescent="0.25">
      <c r="A100" s="242" t="s">
        <v>673</v>
      </c>
      <c r="B100" s="33" t="s">
        <v>674</v>
      </c>
      <c r="C100" s="95">
        <v>1</v>
      </c>
      <c r="D100" s="444" t="s">
        <v>675</v>
      </c>
      <c r="E100" s="445"/>
      <c r="AV100"/>
      <c r="AW100"/>
      <c r="AX100"/>
    </row>
    <row r="101" spans="1:50" x14ac:dyDescent="0.25">
      <c r="A101" s="242" t="s">
        <v>676</v>
      </c>
      <c r="B101" s="33" t="s">
        <v>677</v>
      </c>
      <c r="C101" s="95">
        <v>1</v>
      </c>
      <c r="D101" s="444" t="s">
        <v>678</v>
      </c>
      <c r="E101" s="445"/>
      <c r="AV101"/>
      <c r="AW101"/>
      <c r="AX101"/>
    </row>
    <row r="102" spans="1:50" ht="30" x14ac:dyDescent="0.25">
      <c r="A102" s="242" t="s">
        <v>679</v>
      </c>
      <c r="B102" s="33" t="s">
        <v>680</v>
      </c>
      <c r="C102" s="95">
        <v>1</v>
      </c>
      <c r="D102" s="444" t="s">
        <v>2605</v>
      </c>
      <c r="E102" s="445"/>
      <c r="AV102"/>
      <c r="AW102"/>
      <c r="AX102"/>
    </row>
    <row r="103" spans="1:50" x14ac:dyDescent="0.25">
      <c r="A103" s="242" t="s">
        <v>681</v>
      </c>
      <c r="B103" s="33" t="s">
        <v>682</v>
      </c>
      <c r="C103" s="95">
        <v>1</v>
      </c>
      <c r="D103" s="444" t="s">
        <v>2605</v>
      </c>
      <c r="E103" s="445"/>
      <c r="AV103"/>
      <c r="AW103"/>
      <c r="AX103"/>
    </row>
    <row r="104" spans="1:50" ht="30" x14ac:dyDescent="0.25">
      <c r="A104" s="242" t="s">
        <v>683</v>
      </c>
      <c r="B104" s="33" t="s">
        <v>684</v>
      </c>
      <c r="C104" s="95">
        <v>1</v>
      </c>
      <c r="D104" s="444" t="s">
        <v>2605</v>
      </c>
      <c r="E104" s="445"/>
      <c r="AV104"/>
      <c r="AW104"/>
      <c r="AX104"/>
    </row>
    <row r="105" spans="1:50" ht="30" x14ac:dyDescent="0.25">
      <c r="A105" s="242" t="s">
        <v>685</v>
      </c>
      <c r="B105" s="33" t="s">
        <v>686</v>
      </c>
      <c r="C105" s="95">
        <v>1</v>
      </c>
      <c r="D105" s="444" t="s">
        <v>2605</v>
      </c>
      <c r="E105" s="445"/>
      <c r="AV105"/>
      <c r="AW105"/>
      <c r="AX105"/>
    </row>
    <row r="106" spans="1:50" ht="30" x14ac:dyDescent="0.25">
      <c r="A106" s="242" t="s">
        <v>687</v>
      </c>
      <c r="B106" s="33" t="s">
        <v>688</v>
      </c>
      <c r="C106" s="95">
        <v>1</v>
      </c>
      <c r="D106" s="444" t="s">
        <v>2605</v>
      </c>
      <c r="E106" s="445"/>
      <c r="AV106"/>
      <c r="AW106"/>
      <c r="AX106"/>
    </row>
    <row r="107" spans="1:50" ht="30" x14ac:dyDescent="0.25">
      <c r="A107" s="242" t="s">
        <v>689</v>
      </c>
      <c r="B107" s="33" t="s">
        <v>690</v>
      </c>
      <c r="C107" s="95">
        <v>1</v>
      </c>
      <c r="D107" s="444" t="s">
        <v>2605</v>
      </c>
      <c r="E107" s="445"/>
      <c r="AV107"/>
      <c r="AW107"/>
      <c r="AX107"/>
    </row>
    <row r="108" spans="1:50" ht="30.75" thickBot="1" x14ac:dyDescent="0.3">
      <c r="A108" s="244" t="s">
        <v>691</v>
      </c>
      <c r="B108" s="245" t="s">
        <v>692</v>
      </c>
      <c r="C108" s="246">
        <v>1</v>
      </c>
      <c r="D108" s="444" t="s">
        <v>2605</v>
      </c>
      <c r="E108" s="445"/>
      <c r="AV108"/>
      <c r="AW108"/>
      <c r="AX108"/>
    </row>
    <row r="109" spans="1:50" ht="22.5" customHeight="1" x14ac:dyDescent="0.25">
      <c r="A109" s="304" t="s">
        <v>77</v>
      </c>
      <c r="B109" s="305" t="s">
        <v>17</v>
      </c>
      <c r="C109" s="305">
        <f>SUM(C110:C308)</f>
        <v>199</v>
      </c>
      <c r="D109" s="488" t="s">
        <v>57</v>
      </c>
      <c r="E109" s="489"/>
      <c r="AV109"/>
      <c r="AW109"/>
      <c r="AX109"/>
    </row>
    <row r="110" spans="1:50" ht="30" x14ac:dyDescent="0.25">
      <c r="A110" s="242" t="s">
        <v>1966</v>
      </c>
      <c r="B110" s="33" t="s">
        <v>1139</v>
      </c>
      <c r="C110" s="340">
        <v>1</v>
      </c>
      <c r="D110" s="444" t="s">
        <v>1140</v>
      </c>
      <c r="E110" s="445"/>
      <c r="AV110"/>
      <c r="AW110"/>
      <c r="AX110"/>
    </row>
    <row r="111" spans="1:50" ht="30" x14ac:dyDescent="0.25">
      <c r="A111" s="242" t="s">
        <v>1967</v>
      </c>
      <c r="B111" s="33" t="s">
        <v>1141</v>
      </c>
      <c r="C111" s="340">
        <v>1</v>
      </c>
      <c r="D111" s="444" t="s">
        <v>1142</v>
      </c>
      <c r="E111" s="445"/>
      <c r="AV111"/>
      <c r="AW111"/>
      <c r="AX111"/>
    </row>
    <row r="112" spans="1:50" ht="30" x14ac:dyDescent="0.25">
      <c r="A112" s="242" t="s">
        <v>1968</v>
      </c>
      <c r="B112" s="33" t="s">
        <v>1143</v>
      </c>
      <c r="C112" s="340">
        <v>1</v>
      </c>
      <c r="D112" s="444" t="s">
        <v>1144</v>
      </c>
      <c r="E112" s="445"/>
      <c r="AV112"/>
      <c r="AW112"/>
      <c r="AX112"/>
    </row>
    <row r="113" spans="1:50" ht="30" x14ac:dyDescent="0.25">
      <c r="A113" s="242" t="s">
        <v>1969</v>
      </c>
      <c r="B113" s="33" t="s">
        <v>1145</v>
      </c>
      <c r="C113" s="340">
        <v>1</v>
      </c>
      <c r="D113" s="444" t="s">
        <v>1146</v>
      </c>
      <c r="E113" s="445"/>
      <c r="AV113"/>
      <c r="AW113"/>
      <c r="AX113"/>
    </row>
    <row r="114" spans="1:50" ht="30" x14ac:dyDescent="0.25">
      <c r="A114" s="242" t="s">
        <v>1970</v>
      </c>
      <c r="B114" s="33" t="s">
        <v>1147</v>
      </c>
      <c r="C114" s="340">
        <v>1</v>
      </c>
      <c r="D114" s="444" t="s">
        <v>1148</v>
      </c>
      <c r="E114" s="445"/>
      <c r="AV114"/>
      <c r="AW114"/>
      <c r="AX114"/>
    </row>
    <row r="115" spans="1:50" ht="30" x14ac:dyDescent="0.25">
      <c r="A115" s="242" t="s">
        <v>1971</v>
      </c>
      <c r="B115" s="33" t="s">
        <v>1149</v>
      </c>
      <c r="C115" s="340">
        <v>1</v>
      </c>
      <c r="D115" s="444" t="s">
        <v>1150</v>
      </c>
      <c r="E115" s="445"/>
      <c r="AV115"/>
      <c r="AW115"/>
      <c r="AX115"/>
    </row>
    <row r="116" spans="1:50" ht="30" x14ac:dyDescent="0.25">
      <c r="A116" s="242" t="s">
        <v>1972</v>
      </c>
      <c r="B116" s="33" t="s">
        <v>1151</v>
      </c>
      <c r="C116" s="340">
        <v>1</v>
      </c>
      <c r="D116" s="444" t="s">
        <v>1152</v>
      </c>
      <c r="E116" s="445"/>
      <c r="AV116"/>
      <c r="AW116"/>
      <c r="AX116"/>
    </row>
    <row r="117" spans="1:50" ht="30" x14ac:dyDescent="0.25">
      <c r="A117" s="242" t="s">
        <v>1973</v>
      </c>
      <c r="B117" s="33" t="s">
        <v>1153</v>
      </c>
      <c r="C117" s="340">
        <v>1</v>
      </c>
      <c r="D117" s="444" t="s">
        <v>1154</v>
      </c>
      <c r="E117" s="445"/>
      <c r="AV117"/>
      <c r="AW117"/>
      <c r="AX117"/>
    </row>
    <row r="118" spans="1:50" ht="30" x14ac:dyDescent="0.25">
      <c r="A118" s="242" t="s">
        <v>1974</v>
      </c>
      <c r="B118" s="33" t="s">
        <v>1155</v>
      </c>
      <c r="C118" s="340">
        <v>1</v>
      </c>
      <c r="D118" s="444" t="s">
        <v>1156</v>
      </c>
      <c r="E118" s="445"/>
      <c r="AV118"/>
      <c r="AW118"/>
      <c r="AX118"/>
    </row>
    <row r="119" spans="1:50" ht="30" x14ac:dyDescent="0.25">
      <c r="A119" s="242" t="s">
        <v>1975</v>
      </c>
      <c r="B119" s="33" t="s">
        <v>1157</v>
      </c>
      <c r="C119" s="340">
        <v>1</v>
      </c>
      <c r="D119" s="444" t="s">
        <v>1158</v>
      </c>
      <c r="E119" s="445"/>
      <c r="AV119"/>
      <c r="AW119"/>
      <c r="AX119"/>
    </row>
    <row r="120" spans="1:50" ht="30" x14ac:dyDescent="0.25">
      <c r="A120" s="242" t="s">
        <v>1976</v>
      </c>
      <c r="B120" s="33" t="s">
        <v>1159</v>
      </c>
      <c r="C120" s="340">
        <v>1</v>
      </c>
      <c r="D120" s="444" t="s">
        <v>1160</v>
      </c>
      <c r="E120" s="445"/>
      <c r="AV120"/>
      <c r="AW120"/>
      <c r="AX120"/>
    </row>
    <row r="121" spans="1:50" ht="30" x14ac:dyDescent="0.25">
      <c r="A121" s="242" t="s">
        <v>1977</v>
      </c>
      <c r="B121" s="33" t="s">
        <v>1161</v>
      </c>
      <c r="C121" s="340">
        <v>1</v>
      </c>
      <c r="D121" s="444" t="s">
        <v>1162</v>
      </c>
      <c r="E121" s="445"/>
      <c r="AV121"/>
      <c r="AW121"/>
      <c r="AX121"/>
    </row>
    <row r="122" spans="1:50" ht="30" x14ac:dyDescent="0.25">
      <c r="A122" s="242" t="s">
        <v>1978</v>
      </c>
      <c r="B122" s="33" t="s">
        <v>1163</v>
      </c>
      <c r="C122" s="340">
        <v>1</v>
      </c>
      <c r="D122" s="444" t="s">
        <v>1164</v>
      </c>
      <c r="E122" s="445"/>
      <c r="AV122"/>
      <c r="AW122"/>
      <c r="AX122"/>
    </row>
    <row r="123" spans="1:50" ht="30" x14ac:dyDescent="0.25">
      <c r="A123" s="242" t="s">
        <v>1979</v>
      </c>
      <c r="B123" s="33" t="s">
        <v>1165</v>
      </c>
      <c r="C123" s="340">
        <v>1</v>
      </c>
      <c r="D123" s="444" t="s">
        <v>1166</v>
      </c>
      <c r="E123" s="445"/>
      <c r="AV123"/>
      <c r="AW123"/>
      <c r="AX123"/>
    </row>
    <row r="124" spans="1:50" ht="30" x14ac:dyDescent="0.25">
      <c r="A124" s="242" t="s">
        <v>1980</v>
      </c>
      <c r="B124" s="33" t="s">
        <v>1167</v>
      </c>
      <c r="C124" s="340">
        <v>1</v>
      </c>
      <c r="D124" s="444" t="s">
        <v>1168</v>
      </c>
      <c r="E124" s="445"/>
      <c r="AV124"/>
      <c r="AW124"/>
      <c r="AX124"/>
    </row>
    <row r="125" spans="1:50" ht="30" x14ac:dyDescent="0.25">
      <c r="A125" s="242" t="s">
        <v>1981</v>
      </c>
      <c r="B125" s="33" t="s">
        <v>1169</v>
      </c>
      <c r="C125" s="340">
        <v>1</v>
      </c>
      <c r="D125" s="444" t="s">
        <v>1170</v>
      </c>
      <c r="E125" s="445"/>
      <c r="AV125"/>
      <c r="AW125"/>
      <c r="AX125"/>
    </row>
    <row r="126" spans="1:50" ht="30" x14ac:dyDescent="0.25">
      <c r="A126" s="242" t="s">
        <v>1982</v>
      </c>
      <c r="B126" s="33" t="s">
        <v>1171</v>
      </c>
      <c r="C126" s="340">
        <v>1</v>
      </c>
      <c r="D126" s="444" t="s">
        <v>1172</v>
      </c>
      <c r="E126" s="445"/>
      <c r="AV126"/>
      <c r="AW126"/>
      <c r="AX126"/>
    </row>
    <row r="127" spans="1:50" ht="30" x14ac:dyDescent="0.25">
      <c r="A127" s="242" t="s">
        <v>1983</v>
      </c>
      <c r="B127" s="33" t="s">
        <v>1173</v>
      </c>
      <c r="C127" s="340">
        <v>1</v>
      </c>
      <c r="D127" s="444" t="s">
        <v>1174</v>
      </c>
      <c r="E127" s="445"/>
      <c r="AV127"/>
      <c r="AW127"/>
      <c r="AX127"/>
    </row>
    <row r="128" spans="1:50" ht="45" x14ac:dyDescent="0.25">
      <c r="A128" s="242" t="s">
        <v>1984</v>
      </c>
      <c r="B128" s="33" t="s">
        <v>1949</v>
      </c>
      <c r="C128" s="340">
        <v>1</v>
      </c>
      <c r="D128" s="444" t="s">
        <v>1175</v>
      </c>
      <c r="E128" s="445"/>
      <c r="AV128"/>
      <c r="AW128"/>
      <c r="AX128"/>
    </row>
    <row r="129" spans="1:50" ht="30" x14ac:dyDescent="0.25">
      <c r="A129" s="242" t="s">
        <v>1985</v>
      </c>
      <c r="B129" s="33" t="s">
        <v>1176</v>
      </c>
      <c r="C129" s="340">
        <v>1</v>
      </c>
      <c r="D129" s="444" t="s">
        <v>1177</v>
      </c>
      <c r="E129" s="445"/>
      <c r="AV129"/>
      <c r="AW129"/>
      <c r="AX129"/>
    </row>
    <row r="130" spans="1:50" ht="30" x14ac:dyDescent="0.25">
      <c r="A130" s="242" t="s">
        <v>1986</v>
      </c>
      <c r="B130" s="33" t="s">
        <v>1178</v>
      </c>
      <c r="C130" s="340">
        <v>1</v>
      </c>
      <c r="D130" s="444" t="s">
        <v>1179</v>
      </c>
      <c r="E130" s="445"/>
      <c r="AV130"/>
      <c r="AW130"/>
      <c r="AX130"/>
    </row>
    <row r="131" spans="1:50" ht="30" x14ac:dyDescent="0.25">
      <c r="A131" s="242" t="s">
        <v>1987</v>
      </c>
      <c r="B131" s="33" t="s">
        <v>1180</v>
      </c>
      <c r="C131" s="340">
        <v>1</v>
      </c>
      <c r="D131" s="444" t="s">
        <v>1181</v>
      </c>
      <c r="E131" s="445"/>
      <c r="AV131"/>
      <c r="AW131"/>
      <c r="AX131"/>
    </row>
    <row r="132" spans="1:50" ht="30" x14ac:dyDescent="0.25">
      <c r="A132" s="242" t="s">
        <v>1988</v>
      </c>
      <c r="B132" s="33" t="s">
        <v>1182</v>
      </c>
      <c r="C132" s="340">
        <v>1</v>
      </c>
      <c r="D132" s="444" t="s">
        <v>1183</v>
      </c>
      <c r="E132" s="445"/>
      <c r="AV132"/>
      <c r="AW132"/>
      <c r="AX132"/>
    </row>
    <row r="133" spans="1:50" ht="30" x14ac:dyDescent="0.25">
      <c r="A133" s="242" t="s">
        <v>1989</v>
      </c>
      <c r="B133" s="33" t="s">
        <v>1184</v>
      </c>
      <c r="C133" s="340">
        <v>1</v>
      </c>
      <c r="D133" s="444" t="s">
        <v>1185</v>
      </c>
      <c r="E133" s="445"/>
      <c r="AV133"/>
      <c r="AW133"/>
      <c r="AX133"/>
    </row>
    <row r="134" spans="1:50" ht="30" x14ac:dyDescent="0.25">
      <c r="A134" s="242" t="s">
        <v>1990</v>
      </c>
      <c r="B134" s="33" t="s">
        <v>1186</v>
      </c>
      <c r="C134" s="340">
        <v>1</v>
      </c>
      <c r="D134" s="444" t="s">
        <v>1187</v>
      </c>
      <c r="E134" s="445"/>
      <c r="AV134"/>
      <c r="AW134"/>
      <c r="AX134"/>
    </row>
    <row r="135" spans="1:50" ht="30" x14ac:dyDescent="0.25">
      <c r="A135" s="242" t="s">
        <v>1991</v>
      </c>
      <c r="B135" s="33" t="s">
        <v>1188</v>
      </c>
      <c r="C135" s="340">
        <v>1</v>
      </c>
      <c r="D135" s="444" t="s">
        <v>1189</v>
      </c>
      <c r="E135" s="445"/>
      <c r="AV135"/>
      <c r="AW135"/>
      <c r="AX135"/>
    </row>
    <row r="136" spans="1:50" ht="30" x14ac:dyDescent="0.25">
      <c r="A136" s="242" t="s">
        <v>1992</v>
      </c>
      <c r="B136" s="33" t="s">
        <v>1190</v>
      </c>
      <c r="C136" s="340">
        <v>1</v>
      </c>
      <c r="D136" s="444" t="s">
        <v>1191</v>
      </c>
      <c r="E136" s="445"/>
      <c r="AV136"/>
      <c r="AW136"/>
      <c r="AX136"/>
    </row>
    <row r="137" spans="1:50" ht="30" x14ac:dyDescent="0.25">
      <c r="A137" s="242" t="s">
        <v>1993</v>
      </c>
      <c r="B137" s="33" t="s">
        <v>1192</v>
      </c>
      <c r="C137" s="340">
        <v>1</v>
      </c>
      <c r="D137" s="444" t="s">
        <v>1193</v>
      </c>
      <c r="E137" s="445"/>
      <c r="AV137"/>
      <c r="AW137"/>
      <c r="AX137"/>
    </row>
    <row r="138" spans="1:50" ht="30" x14ac:dyDescent="0.25">
      <c r="A138" s="242" t="s">
        <v>1994</v>
      </c>
      <c r="B138" s="33" t="s">
        <v>1194</v>
      </c>
      <c r="C138" s="340">
        <v>1</v>
      </c>
      <c r="D138" s="444" t="s">
        <v>1195</v>
      </c>
      <c r="E138" s="445"/>
      <c r="AV138"/>
      <c r="AW138"/>
      <c r="AX138"/>
    </row>
    <row r="139" spans="1:50" ht="30" x14ac:dyDescent="0.25">
      <c r="A139" s="242" t="s">
        <v>1995</v>
      </c>
      <c r="B139" s="33" t="s">
        <v>1196</v>
      </c>
      <c r="C139" s="340">
        <v>1</v>
      </c>
      <c r="D139" s="444" t="s">
        <v>1197</v>
      </c>
      <c r="E139" s="445"/>
      <c r="AV139"/>
      <c r="AW139"/>
      <c r="AX139"/>
    </row>
    <row r="140" spans="1:50" ht="45" x14ac:dyDescent="0.25">
      <c r="A140" s="242" t="s">
        <v>1996</v>
      </c>
      <c r="B140" s="33" t="s">
        <v>1198</v>
      </c>
      <c r="C140" s="340">
        <v>1</v>
      </c>
      <c r="D140" s="444" t="s">
        <v>1199</v>
      </c>
      <c r="E140" s="445"/>
      <c r="AV140"/>
      <c r="AW140"/>
      <c r="AX140"/>
    </row>
    <row r="141" spans="1:50" ht="45" x14ac:dyDescent="0.25">
      <c r="A141" s="242" t="s">
        <v>1997</v>
      </c>
      <c r="B141" s="33" t="s">
        <v>1200</v>
      </c>
      <c r="C141" s="340">
        <v>1</v>
      </c>
      <c r="D141" s="444" t="s">
        <v>1201</v>
      </c>
      <c r="E141" s="445"/>
      <c r="AV141"/>
      <c r="AW141"/>
      <c r="AX141"/>
    </row>
    <row r="142" spans="1:50" ht="30" x14ac:dyDescent="0.25">
      <c r="A142" s="242" t="s">
        <v>1998</v>
      </c>
      <c r="B142" s="33" t="s">
        <v>1202</v>
      </c>
      <c r="C142" s="340">
        <v>1</v>
      </c>
      <c r="D142" s="444" t="s">
        <v>1203</v>
      </c>
      <c r="E142" s="445"/>
      <c r="AV142"/>
      <c r="AW142"/>
      <c r="AX142"/>
    </row>
    <row r="143" spans="1:50" ht="30" x14ac:dyDescent="0.25">
      <c r="A143" s="242" t="s">
        <v>1999</v>
      </c>
      <c r="B143" s="33" t="s">
        <v>1204</v>
      </c>
      <c r="C143" s="340">
        <v>1</v>
      </c>
      <c r="D143" s="444" t="s">
        <v>1205</v>
      </c>
      <c r="E143" s="445"/>
      <c r="AV143"/>
      <c r="AW143"/>
      <c r="AX143"/>
    </row>
    <row r="144" spans="1:50" ht="30" x14ac:dyDescent="0.25">
      <c r="A144" s="242" t="s">
        <v>2000</v>
      </c>
      <c r="B144" s="33" t="s">
        <v>1206</v>
      </c>
      <c r="C144" s="340">
        <v>1</v>
      </c>
      <c r="D144" s="444" t="s">
        <v>1207</v>
      </c>
      <c r="E144" s="445"/>
      <c r="AV144"/>
      <c r="AW144"/>
      <c r="AX144"/>
    </row>
    <row r="145" spans="1:50" ht="30" x14ac:dyDescent="0.25">
      <c r="A145" s="242" t="s">
        <v>2001</v>
      </c>
      <c r="B145" s="33" t="s">
        <v>1208</v>
      </c>
      <c r="C145" s="340">
        <v>1</v>
      </c>
      <c r="D145" s="444" t="s">
        <v>1209</v>
      </c>
      <c r="E145" s="445"/>
      <c r="AV145"/>
      <c r="AW145"/>
      <c r="AX145"/>
    </row>
    <row r="146" spans="1:50" ht="29.25" customHeight="1" x14ac:dyDescent="0.25">
      <c r="A146" s="242" t="s">
        <v>2002</v>
      </c>
      <c r="B146" s="33" t="s">
        <v>1950</v>
      </c>
      <c r="C146" s="340">
        <v>1</v>
      </c>
      <c r="D146" s="444" t="s">
        <v>1210</v>
      </c>
      <c r="E146" s="445"/>
      <c r="AV146"/>
      <c r="AW146"/>
      <c r="AX146"/>
    </row>
    <row r="147" spans="1:50" ht="30" x14ac:dyDescent="0.25">
      <c r="A147" s="242" t="s">
        <v>2003</v>
      </c>
      <c r="B147" s="33" t="s">
        <v>1951</v>
      </c>
      <c r="C147" s="340">
        <v>1</v>
      </c>
      <c r="D147" s="444" t="s">
        <v>1211</v>
      </c>
      <c r="E147" s="445"/>
      <c r="AV147"/>
      <c r="AW147"/>
      <c r="AX147"/>
    </row>
    <row r="148" spans="1:50" ht="30" x14ac:dyDescent="0.25">
      <c r="A148" s="242" t="s">
        <v>2004</v>
      </c>
      <c r="B148" s="33" t="s">
        <v>1212</v>
      </c>
      <c r="C148" s="340">
        <v>1</v>
      </c>
      <c r="D148" s="444" t="s">
        <v>1213</v>
      </c>
      <c r="E148" s="445"/>
      <c r="AV148"/>
      <c r="AW148"/>
      <c r="AX148"/>
    </row>
    <row r="149" spans="1:50" ht="30" x14ac:dyDescent="0.25">
      <c r="A149" s="242" t="s">
        <v>2005</v>
      </c>
      <c r="B149" s="33" t="s">
        <v>1214</v>
      </c>
      <c r="C149" s="340">
        <v>1</v>
      </c>
      <c r="D149" s="444" t="s">
        <v>1215</v>
      </c>
      <c r="E149" s="445"/>
      <c r="AV149"/>
      <c r="AW149"/>
      <c r="AX149"/>
    </row>
    <row r="150" spans="1:50" ht="30" x14ac:dyDescent="0.25">
      <c r="A150" s="242" t="s">
        <v>2006</v>
      </c>
      <c r="B150" s="33" t="s">
        <v>1216</v>
      </c>
      <c r="C150" s="340">
        <v>1</v>
      </c>
      <c r="D150" s="444" t="s">
        <v>1217</v>
      </c>
      <c r="E150" s="445"/>
      <c r="AV150"/>
      <c r="AW150"/>
      <c r="AX150"/>
    </row>
    <row r="151" spans="1:50" ht="30" x14ac:dyDescent="0.25">
      <c r="A151" s="242" t="s">
        <v>2007</v>
      </c>
      <c r="B151" s="33" t="s">
        <v>1218</v>
      </c>
      <c r="C151" s="340">
        <v>1</v>
      </c>
      <c r="D151" s="444" t="s">
        <v>1219</v>
      </c>
      <c r="E151" s="445"/>
      <c r="AV151"/>
      <c r="AW151"/>
      <c r="AX151"/>
    </row>
    <row r="152" spans="1:50" ht="30" x14ac:dyDescent="0.25">
      <c r="A152" s="242" t="s">
        <v>2008</v>
      </c>
      <c r="B152" s="33" t="s">
        <v>1220</v>
      </c>
      <c r="C152" s="340">
        <v>1</v>
      </c>
      <c r="D152" s="444" t="s">
        <v>1221</v>
      </c>
      <c r="E152" s="445"/>
      <c r="AV152"/>
      <c r="AW152"/>
      <c r="AX152"/>
    </row>
    <row r="153" spans="1:50" ht="30" x14ac:dyDescent="0.25">
      <c r="A153" s="242" t="s">
        <v>2009</v>
      </c>
      <c r="B153" s="33" t="s">
        <v>1222</v>
      </c>
      <c r="C153" s="340">
        <v>1</v>
      </c>
      <c r="D153" s="444" t="s">
        <v>1223</v>
      </c>
      <c r="E153" s="445"/>
      <c r="AV153"/>
      <c r="AW153"/>
      <c r="AX153"/>
    </row>
    <row r="154" spans="1:50" ht="30" x14ac:dyDescent="0.25">
      <c r="A154" s="242" t="s">
        <v>2010</v>
      </c>
      <c r="B154" s="33" t="s">
        <v>1224</v>
      </c>
      <c r="C154" s="340">
        <v>1</v>
      </c>
      <c r="D154" s="444" t="s">
        <v>1225</v>
      </c>
      <c r="E154" s="445"/>
      <c r="AV154"/>
      <c r="AW154"/>
      <c r="AX154"/>
    </row>
    <row r="155" spans="1:50" ht="30" x14ac:dyDescent="0.25">
      <c r="A155" s="242" t="s">
        <v>2011</v>
      </c>
      <c r="B155" s="33" t="s">
        <v>1226</v>
      </c>
      <c r="C155" s="340">
        <v>1</v>
      </c>
      <c r="D155" s="444" t="s">
        <v>1227</v>
      </c>
      <c r="E155" s="445"/>
      <c r="AV155"/>
      <c r="AW155"/>
      <c r="AX155"/>
    </row>
    <row r="156" spans="1:50" ht="30" x14ac:dyDescent="0.25">
      <c r="A156" s="242" t="s">
        <v>2012</v>
      </c>
      <c r="B156" s="33" t="s">
        <v>1228</v>
      </c>
      <c r="C156" s="340">
        <v>1</v>
      </c>
      <c r="D156" s="444" t="s">
        <v>1229</v>
      </c>
      <c r="E156" s="445"/>
      <c r="AV156"/>
      <c r="AW156"/>
      <c r="AX156"/>
    </row>
    <row r="157" spans="1:50" x14ac:dyDescent="0.25">
      <c r="A157" s="242" t="s">
        <v>2013</v>
      </c>
      <c r="B157" s="33" t="s">
        <v>1230</v>
      </c>
      <c r="C157" s="340">
        <v>1</v>
      </c>
      <c r="D157" s="444" t="s">
        <v>1231</v>
      </c>
      <c r="E157" s="445"/>
      <c r="AV157"/>
      <c r="AW157"/>
      <c r="AX157"/>
    </row>
    <row r="158" spans="1:50" x14ac:dyDescent="0.25">
      <c r="A158" s="242" t="s">
        <v>2014</v>
      </c>
      <c r="B158" s="33" t="s">
        <v>1232</v>
      </c>
      <c r="C158" s="340">
        <v>1</v>
      </c>
      <c r="D158" s="444" t="s">
        <v>1233</v>
      </c>
      <c r="E158" s="445"/>
      <c r="AV158"/>
      <c r="AW158"/>
      <c r="AX158"/>
    </row>
    <row r="159" spans="1:50" ht="30" x14ac:dyDescent="0.25">
      <c r="A159" s="242" t="s">
        <v>2015</v>
      </c>
      <c r="B159" s="33" t="s">
        <v>1234</v>
      </c>
      <c r="C159" s="340">
        <v>1</v>
      </c>
      <c r="D159" s="444" t="s">
        <v>1235</v>
      </c>
      <c r="E159" s="445"/>
      <c r="AV159"/>
      <c r="AW159"/>
      <c r="AX159"/>
    </row>
    <row r="160" spans="1:50" ht="30" x14ac:dyDescent="0.25">
      <c r="A160" s="242" t="s">
        <v>2016</v>
      </c>
      <c r="B160" s="33" t="s">
        <v>1236</v>
      </c>
      <c r="C160" s="340">
        <v>1</v>
      </c>
      <c r="D160" s="444" t="s">
        <v>1237</v>
      </c>
      <c r="E160" s="445"/>
      <c r="AV160"/>
      <c r="AW160"/>
      <c r="AX160"/>
    </row>
    <row r="161" spans="1:50" ht="27" customHeight="1" x14ac:dyDescent="0.25">
      <c r="A161" s="242" t="s">
        <v>2017</v>
      </c>
      <c r="B161" s="33" t="s">
        <v>1952</v>
      </c>
      <c r="C161" s="340">
        <v>1</v>
      </c>
      <c r="D161" s="444" t="s">
        <v>1238</v>
      </c>
      <c r="E161" s="445"/>
      <c r="AV161"/>
      <c r="AW161"/>
      <c r="AX161"/>
    </row>
    <row r="162" spans="1:50" ht="30" x14ac:dyDescent="0.25">
      <c r="A162" s="242" t="s">
        <v>2018</v>
      </c>
      <c r="B162" s="33" t="s">
        <v>1953</v>
      </c>
      <c r="C162" s="340">
        <v>1</v>
      </c>
      <c r="D162" s="444" t="s">
        <v>1239</v>
      </c>
      <c r="E162" s="445"/>
      <c r="AV162"/>
      <c r="AW162"/>
      <c r="AX162"/>
    </row>
    <row r="163" spans="1:50" ht="30" x14ac:dyDescent="0.25">
      <c r="A163" s="242" t="s">
        <v>2019</v>
      </c>
      <c r="B163" s="33" t="s">
        <v>1240</v>
      </c>
      <c r="C163" s="340">
        <v>1</v>
      </c>
      <c r="D163" s="444" t="s">
        <v>1241</v>
      </c>
      <c r="E163" s="445"/>
      <c r="AV163"/>
      <c r="AW163"/>
      <c r="AX163"/>
    </row>
    <row r="164" spans="1:50" ht="30" x14ac:dyDescent="0.25">
      <c r="A164" s="242" t="s">
        <v>2020</v>
      </c>
      <c r="B164" s="33" t="s">
        <v>1242</v>
      </c>
      <c r="C164" s="340">
        <v>1</v>
      </c>
      <c r="D164" s="444" t="s">
        <v>1243</v>
      </c>
      <c r="E164" s="445"/>
      <c r="AV164"/>
      <c r="AW164"/>
      <c r="AX164"/>
    </row>
    <row r="165" spans="1:50" ht="30" x14ac:dyDescent="0.25">
      <c r="A165" s="242" t="s">
        <v>2021</v>
      </c>
      <c r="B165" s="33" t="s">
        <v>1244</v>
      </c>
      <c r="C165" s="340">
        <v>1</v>
      </c>
      <c r="D165" s="444" t="s">
        <v>1245</v>
      </c>
      <c r="E165" s="445"/>
      <c r="AV165"/>
      <c r="AW165"/>
      <c r="AX165"/>
    </row>
    <row r="166" spans="1:50" ht="30" x14ac:dyDescent="0.25">
      <c r="A166" s="242" t="s">
        <v>2022</v>
      </c>
      <c r="B166" s="33" t="s">
        <v>1246</v>
      </c>
      <c r="C166" s="340">
        <v>1</v>
      </c>
      <c r="D166" s="444" t="s">
        <v>1247</v>
      </c>
      <c r="E166" s="445"/>
      <c r="AV166"/>
      <c r="AW166"/>
      <c r="AX166"/>
    </row>
    <row r="167" spans="1:50" ht="30" x14ac:dyDescent="0.25">
      <c r="A167" s="242" t="s">
        <v>2023</v>
      </c>
      <c r="B167" s="33" t="s">
        <v>1248</v>
      </c>
      <c r="C167" s="340">
        <v>1</v>
      </c>
      <c r="D167" s="444" t="s">
        <v>1249</v>
      </c>
      <c r="E167" s="445"/>
      <c r="AV167"/>
      <c r="AW167"/>
      <c r="AX167"/>
    </row>
    <row r="168" spans="1:50" ht="30" x14ac:dyDescent="0.25">
      <c r="A168" s="242" t="s">
        <v>2024</v>
      </c>
      <c r="B168" s="33" t="s">
        <v>1250</v>
      </c>
      <c r="C168" s="340">
        <v>1</v>
      </c>
      <c r="D168" s="444" t="s">
        <v>1251</v>
      </c>
      <c r="E168" s="445"/>
      <c r="AV168"/>
      <c r="AW168"/>
      <c r="AX168"/>
    </row>
    <row r="169" spans="1:50" ht="30" x14ac:dyDescent="0.25">
      <c r="A169" s="242" t="s">
        <v>2025</v>
      </c>
      <c r="B169" s="33" t="s">
        <v>1252</v>
      </c>
      <c r="C169" s="340">
        <v>1</v>
      </c>
      <c r="D169" s="444" t="s">
        <v>1253</v>
      </c>
      <c r="E169" s="445"/>
      <c r="AV169"/>
      <c r="AW169"/>
      <c r="AX169"/>
    </row>
    <row r="170" spans="1:50" ht="30" x14ac:dyDescent="0.25">
      <c r="A170" s="242" t="s">
        <v>2026</v>
      </c>
      <c r="B170" s="33" t="s">
        <v>1254</v>
      </c>
      <c r="C170" s="340">
        <v>1</v>
      </c>
      <c r="D170" s="444" t="s">
        <v>1255</v>
      </c>
      <c r="E170" s="445"/>
      <c r="AV170"/>
      <c r="AW170"/>
      <c r="AX170"/>
    </row>
    <row r="171" spans="1:50" ht="30" x14ac:dyDescent="0.25">
      <c r="A171" s="242" t="s">
        <v>2027</v>
      </c>
      <c r="B171" s="33" t="s">
        <v>1256</v>
      </c>
      <c r="C171" s="340">
        <v>1</v>
      </c>
      <c r="D171" s="444" t="s">
        <v>1257</v>
      </c>
      <c r="E171" s="445"/>
      <c r="AV171"/>
      <c r="AW171"/>
      <c r="AX171"/>
    </row>
    <row r="172" spans="1:50" ht="30" x14ac:dyDescent="0.25">
      <c r="A172" s="242" t="s">
        <v>2028</v>
      </c>
      <c r="B172" s="33" t="s">
        <v>1258</v>
      </c>
      <c r="C172" s="340">
        <v>1</v>
      </c>
      <c r="D172" s="444" t="s">
        <v>1259</v>
      </c>
      <c r="E172" s="445"/>
      <c r="AV172"/>
      <c r="AW172"/>
      <c r="AX172"/>
    </row>
    <row r="173" spans="1:50" ht="30" x14ac:dyDescent="0.25">
      <c r="A173" s="242" t="s">
        <v>2029</v>
      </c>
      <c r="B173" s="33" t="s">
        <v>1260</v>
      </c>
      <c r="C173" s="340">
        <v>1</v>
      </c>
      <c r="D173" s="444" t="s">
        <v>1261</v>
      </c>
      <c r="E173" s="445"/>
      <c r="AV173"/>
      <c r="AW173"/>
      <c r="AX173"/>
    </row>
    <row r="174" spans="1:50" ht="30" x14ac:dyDescent="0.25">
      <c r="A174" s="242" t="s">
        <v>2030</v>
      </c>
      <c r="B174" s="33" t="s">
        <v>1262</v>
      </c>
      <c r="C174" s="340">
        <v>1</v>
      </c>
      <c r="D174" s="444" t="s">
        <v>1263</v>
      </c>
      <c r="E174" s="445"/>
      <c r="AV174"/>
      <c r="AW174"/>
      <c r="AX174"/>
    </row>
    <row r="175" spans="1:50" ht="30" x14ac:dyDescent="0.25">
      <c r="A175" s="242" t="s">
        <v>2031</v>
      </c>
      <c r="B175" s="33" t="s">
        <v>1264</v>
      </c>
      <c r="C175" s="340">
        <v>1</v>
      </c>
      <c r="D175" s="444" t="s">
        <v>1265</v>
      </c>
      <c r="E175" s="445"/>
      <c r="AV175"/>
      <c r="AW175"/>
      <c r="AX175"/>
    </row>
    <row r="176" spans="1:50" ht="30" x14ac:dyDescent="0.25">
      <c r="A176" s="242" t="s">
        <v>2032</v>
      </c>
      <c r="B176" s="33" t="s">
        <v>1266</v>
      </c>
      <c r="C176" s="340">
        <v>1</v>
      </c>
      <c r="D176" s="444" t="s">
        <v>1267</v>
      </c>
      <c r="E176" s="445"/>
      <c r="AV176"/>
      <c r="AW176"/>
      <c r="AX176"/>
    </row>
    <row r="177" spans="1:50" ht="30" x14ac:dyDescent="0.25">
      <c r="A177" s="242" t="s">
        <v>2033</v>
      </c>
      <c r="B177" s="33" t="s">
        <v>1268</v>
      </c>
      <c r="C177" s="340">
        <v>1</v>
      </c>
      <c r="D177" s="444" t="s">
        <v>1269</v>
      </c>
      <c r="E177" s="445"/>
      <c r="AV177"/>
      <c r="AW177"/>
      <c r="AX177"/>
    </row>
    <row r="178" spans="1:50" ht="30" x14ac:dyDescent="0.25">
      <c r="A178" s="242" t="s">
        <v>2034</v>
      </c>
      <c r="B178" s="33" t="s">
        <v>1270</v>
      </c>
      <c r="C178" s="340">
        <v>1</v>
      </c>
      <c r="D178" s="444" t="s">
        <v>1271</v>
      </c>
      <c r="E178" s="445"/>
      <c r="AV178"/>
      <c r="AW178"/>
      <c r="AX178"/>
    </row>
    <row r="179" spans="1:50" ht="30" x14ac:dyDescent="0.25">
      <c r="A179" s="242" t="s">
        <v>2035</v>
      </c>
      <c r="B179" s="33" t="s">
        <v>1272</v>
      </c>
      <c r="C179" s="340">
        <v>1</v>
      </c>
      <c r="D179" s="444" t="s">
        <v>1273</v>
      </c>
      <c r="E179" s="445"/>
      <c r="AV179"/>
      <c r="AW179"/>
      <c r="AX179"/>
    </row>
    <row r="180" spans="1:50" ht="30" x14ac:dyDescent="0.25">
      <c r="A180" s="242" t="s">
        <v>2036</v>
      </c>
      <c r="B180" s="33" t="s">
        <v>1274</v>
      </c>
      <c r="C180" s="340">
        <v>1</v>
      </c>
      <c r="D180" s="444" t="s">
        <v>1275</v>
      </c>
      <c r="E180" s="445"/>
      <c r="AV180"/>
      <c r="AW180"/>
      <c r="AX180"/>
    </row>
    <row r="181" spans="1:50" ht="30" x14ac:dyDescent="0.25">
      <c r="A181" s="242" t="s">
        <v>2037</v>
      </c>
      <c r="B181" s="33" t="s">
        <v>1276</v>
      </c>
      <c r="C181" s="340">
        <v>1</v>
      </c>
      <c r="D181" s="444" t="s">
        <v>1277</v>
      </c>
      <c r="E181" s="445"/>
      <c r="AV181"/>
      <c r="AW181"/>
      <c r="AX181"/>
    </row>
    <row r="182" spans="1:50" ht="30" x14ac:dyDescent="0.25">
      <c r="A182" s="242" t="s">
        <v>2038</v>
      </c>
      <c r="B182" s="33" t="s">
        <v>1278</v>
      </c>
      <c r="C182" s="340">
        <v>1</v>
      </c>
      <c r="D182" s="444" t="s">
        <v>1279</v>
      </c>
      <c r="E182" s="445"/>
      <c r="AV182"/>
      <c r="AW182"/>
      <c r="AX182"/>
    </row>
    <row r="183" spans="1:50" ht="30" x14ac:dyDescent="0.25">
      <c r="A183" s="242" t="s">
        <v>2039</v>
      </c>
      <c r="B183" s="33" t="s">
        <v>1280</v>
      </c>
      <c r="C183" s="340">
        <v>1</v>
      </c>
      <c r="D183" s="444" t="s">
        <v>1281</v>
      </c>
      <c r="E183" s="445"/>
      <c r="AV183"/>
      <c r="AW183"/>
      <c r="AX183"/>
    </row>
    <row r="184" spans="1:50" ht="30" x14ac:dyDescent="0.25">
      <c r="A184" s="242" t="s">
        <v>2040</v>
      </c>
      <c r="B184" s="33" t="s">
        <v>1282</v>
      </c>
      <c r="C184" s="340">
        <v>1</v>
      </c>
      <c r="D184" s="444" t="s">
        <v>1283</v>
      </c>
      <c r="E184" s="445"/>
      <c r="AV184"/>
      <c r="AW184"/>
      <c r="AX184"/>
    </row>
    <row r="185" spans="1:50" ht="30" x14ac:dyDescent="0.25">
      <c r="A185" s="242" t="s">
        <v>2041</v>
      </c>
      <c r="B185" s="33" t="s">
        <v>1284</v>
      </c>
      <c r="C185" s="340">
        <v>1</v>
      </c>
      <c r="D185" s="444" t="s">
        <v>1285</v>
      </c>
      <c r="E185" s="445"/>
      <c r="AV185"/>
      <c r="AW185"/>
      <c r="AX185"/>
    </row>
    <row r="186" spans="1:50" ht="45" x14ac:dyDescent="0.25">
      <c r="A186" s="242" t="s">
        <v>2042</v>
      </c>
      <c r="B186" s="33" t="s">
        <v>1286</v>
      </c>
      <c r="C186" s="340">
        <v>1</v>
      </c>
      <c r="D186" s="444" t="s">
        <v>1287</v>
      </c>
      <c r="E186" s="445"/>
      <c r="AV186"/>
      <c r="AW186"/>
      <c r="AX186"/>
    </row>
    <row r="187" spans="1:50" ht="30" x14ac:dyDescent="0.25">
      <c r="A187" s="242" t="s">
        <v>2043</v>
      </c>
      <c r="B187" s="33" t="s">
        <v>1288</v>
      </c>
      <c r="C187" s="340">
        <v>1</v>
      </c>
      <c r="D187" s="444" t="s">
        <v>1289</v>
      </c>
      <c r="E187" s="445"/>
      <c r="AV187"/>
      <c r="AW187"/>
      <c r="AX187"/>
    </row>
    <row r="188" spans="1:50" ht="30" x14ac:dyDescent="0.25">
      <c r="A188" s="242" t="s">
        <v>2044</v>
      </c>
      <c r="B188" s="33" t="s">
        <v>1290</v>
      </c>
      <c r="C188" s="340">
        <v>1</v>
      </c>
      <c r="D188" s="444" t="s">
        <v>1291</v>
      </c>
      <c r="E188" s="445"/>
      <c r="AV188"/>
      <c r="AW188"/>
      <c r="AX188"/>
    </row>
    <row r="189" spans="1:50" ht="30" x14ac:dyDescent="0.25">
      <c r="A189" s="242" t="s">
        <v>2045</v>
      </c>
      <c r="B189" s="33" t="s">
        <v>1292</v>
      </c>
      <c r="C189" s="340">
        <v>1</v>
      </c>
      <c r="D189" s="444" t="s">
        <v>1293</v>
      </c>
      <c r="E189" s="445"/>
      <c r="AV189"/>
      <c r="AW189"/>
      <c r="AX189"/>
    </row>
    <row r="190" spans="1:50" ht="30" x14ac:dyDescent="0.25">
      <c r="A190" s="242" t="s">
        <v>2046</v>
      </c>
      <c r="B190" s="33" t="s">
        <v>1294</v>
      </c>
      <c r="C190" s="340">
        <v>1</v>
      </c>
      <c r="D190" s="444" t="s">
        <v>1295</v>
      </c>
      <c r="E190" s="445"/>
      <c r="AV190"/>
      <c r="AW190"/>
      <c r="AX190"/>
    </row>
    <row r="191" spans="1:50" ht="30" x14ac:dyDescent="0.25">
      <c r="A191" s="242" t="s">
        <v>2047</v>
      </c>
      <c r="B191" s="33" t="s">
        <v>1296</v>
      </c>
      <c r="C191" s="340">
        <v>1</v>
      </c>
      <c r="D191" s="444" t="s">
        <v>1297</v>
      </c>
      <c r="E191" s="445"/>
      <c r="AV191"/>
      <c r="AW191"/>
      <c r="AX191"/>
    </row>
    <row r="192" spans="1:50" ht="30" x14ac:dyDescent="0.25">
      <c r="A192" s="242" t="s">
        <v>2048</v>
      </c>
      <c r="B192" s="33" t="s">
        <v>1298</v>
      </c>
      <c r="C192" s="340">
        <v>1</v>
      </c>
      <c r="D192" s="444" t="s">
        <v>1299</v>
      </c>
      <c r="E192" s="445"/>
      <c r="AV192"/>
      <c r="AW192"/>
      <c r="AX192"/>
    </row>
    <row r="193" spans="1:50" ht="30" x14ac:dyDescent="0.25">
      <c r="A193" s="242" t="s">
        <v>2049</v>
      </c>
      <c r="B193" s="33" t="s">
        <v>1300</v>
      </c>
      <c r="C193" s="340">
        <v>1</v>
      </c>
      <c r="D193" s="444" t="s">
        <v>1301</v>
      </c>
      <c r="E193" s="445"/>
      <c r="AV193"/>
      <c r="AW193"/>
      <c r="AX193"/>
    </row>
    <row r="194" spans="1:50" ht="30" x14ac:dyDescent="0.25">
      <c r="A194" s="242" t="s">
        <v>2050</v>
      </c>
      <c r="B194" s="33" t="s">
        <v>1302</v>
      </c>
      <c r="C194" s="340">
        <v>1</v>
      </c>
      <c r="D194" s="444" t="s">
        <v>1303</v>
      </c>
      <c r="E194" s="445"/>
      <c r="AV194"/>
      <c r="AW194"/>
      <c r="AX194"/>
    </row>
    <row r="195" spans="1:50" ht="45" x14ac:dyDescent="0.25">
      <c r="A195" s="242" t="s">
        <v>2051</v>
      </c>
      <c r="B195" s="33" t="s">
        <v>1304</v>
      </c>
      <c r="C195" s="340">
        <v>1</v>
      </c>
      <c r="D195" s="444" t="s">
        <v>1305</v>
      </c>
      <c r="E195" s="445"/>
      <c r="AV195"/>
      <c r="AW195"/>
      <c r="AX195"/>
    </row>
    <row r="196" spans="1:50" ht="30" x14ac:dyDescent="0.25">
      <c r="A196" s="242" t="s">
        <v>2052</v>
      </c>
      <c r="B196" s="33" t="s">
        <v>1306</v>
      </c>
      <c r="C196" s="340">
        <v>1</v>
      </c>
      <c r="D196" s="444" t="s">
        <v>1307</v>
      </c>
      <c r="E196" s="445"/>
      <c r="AV196"/>
      <c r="AW196"/>
      <c r="AX196"/>
    </row>
    <row r="197" spans="1:50" ht="30" x14ac:dyDescent="0.25">
      <c r="A197" s="242" t="s">
        <v>2053</v>
      </c>
      <c r="B197" s="33" t="s">
        <v>1308</v>
      </c>
      <c r="C197" s="340">
        <v>1</v>
      </c>
      <c r="D197" s="444" t="s">
        <v>1309</v>
      </c>
      <c r="E197" s="445"/>
      <c r="AV197"/>
      <c r="AW197"/>
      <c r="AX197"/>
    </row>
    <row r="198" spans="1:50" ht="30" x14ac:dyDescent="0.25">
      <c r="A198" s="242" t="s">
        <v>2054</v>
      </c>
      <c r="B198" s="33" t="s">
        <v>1310</v>
      </c>
      <c r="C198" s="340">
        <v>1</v>
      </c>
      <c r="D198" s="444" t="s">
        <v>1311</v>
      </c>
      <c r="E198" s="445"/>
      <c r="AV198"/>
      <c r="AW198"/>
      <c r="AX198"/>
    </row>
    <row r="199" spans="1:50" ht="30" x14ac:dyDescent="0.25">
      <c r="A199" s="242" t="s">
        <v>2055</v>
      </c>
      <c r="B199" s="33" t="s">
        <v>1312</v>
      </c>
      <c r="C199" s="340">
        <v>1</v>
      </c>
      <c r="D199" s="444" t="s">
        <v>1313</v>
      </c>
      <c r="E199" s="445"/>
      <c r="AV199"/>
      <c r="AW199"/>
      <c r="AX199"/>
    </row>
    <row r="200" spans="1:50" ht="30" x14ac:dyDescent="0.25">
      <c r="A200" s="242" t="s">
        <v>2056</v>
      </c>
      <c r="B200" s="33" t="s">
        <v>1314</v>
      </c>
      <c r="C200" s="340">
        <v>1</v>
      </c>
      <c r="D200" s="444" t="s">
        <v>1315</v>
      </c>
      <c r="E200" s="445"/>
      <c r="AV200"/>
      <c r="AW200"/>
      <c r="AX200"/>
    </row>
    <row r="201" spans="1:50" ht="30" x14ac:dyDescent="0.25">
      <c r="A201" s="242" t="s">
        <v>2057</v>
      </c>
      <c r="B201" s="33" t="s">
        <v>1316</v>
      </c>
      <c r="C201" s="340">
        <v>1</v>
      </c>
      <c r="D201" s="444" t="s">
        <v>1317</v>
      </c>
      <c r="E201" s="445"/>
      <c r="AV201"/>
      <c r="AW201"/>
      <c r="AX201"/>
    </row>
    <row r="202" spans="1:50" ht="30" x14ac:dyDescent="0.25">
      <c r="A202" s="242" t="s">
        <v>2058</v>
      </c>
      <c r="B202" s="33" t="s">
        <v>1318</v>
      </c>
      <c r="C202" s="340">
        <v>1</v>
      </c>
      <c r="D202" s="444" t="s">
        <v>1319</v>
      </c>
      <c r="E202" s="445"/>
      <c r="AV202"/>
      <c r="AW202"/>
      <c r="AX202"/>
    </row>
    <row r="203" spans="1:50" ht="30" x14ac:dyDescent="0.25">
      <c r="A203" s="242" t="s">
        <v>2059</v>
      </c>
      <c r="B203" s="33" t="s">
        <v>1320</v>
      </c>
      <c r="C203" s="340">
        <v>1</v>
      </c>
      <c r="D203" s="444" t="s">
        <v>1321</v>
      </c>
      <c r="E203" s="445"/>
      <c r="AV203"/>
      <c r="AW203"/>
      <c r="AX203"/>
    </row>
    <row r="204" spans="1:50" ht="30" x14ac:dyDescent="0.25">
      <c r="A204" s="242" t="s">
        <v>2060</v>
      </c>
      <c r="B204" s="33" t="s">
        <v>1322</v>
      </c>
      <c r="C204" s="340">
        <v>1</v>
      </c>
      <c r="D204" s="444" t="s">
        <v>1323</v>
      </c>
      <c r="E204" s="445"/>
      <c r="AV204"/>
      <c r="AW204"/>
      <c r="AX204"/>
    </row>
    <row r="205" spans="1:50" ht="30" x14ac:dyDescent="0.25">
      <c r="A205" s="242" t="s">
        <v>2061</v>
      </c>
      <c r="B205" s="33" t="s">
        <v>1324</v>
      </c>
      <c r="C205" s="340">
        <v>1</v>
      </c>
      <c r="D205" s="444" t="s">
        <v>1325</v>
      </c>
      <c r="E205" s="445"/>
      <c r="AV205"/>
      <c r="AW205"/>
      <c r="AX205"/>
    </row>
    <row r="206" spans="1:50" ht="30" x14ac:dyDescent="0.25">
      <c r="A206" s="242" t="s">
        <v>2062</v>
      </c>
      <c r="B206" s="33" t="s">
        <v>1326</v>
      </c>
      <c r="C206" s="340">
        <v>1</v>
      </c>
      <c r="D206" s="444" t="s">
        <v>1327</v>
      </c>
      <c r="E206" s="445"/>
      <c r="AV206"/>
      <c r="AW206"/>
      <c r="AX206"/>
    </row>
    <row r="207" spans="1:50" ht="30" x14ac:dyDescent="0.25">
      <c r="A207" s="242" t="s">
        <v>2063</v>
      </c>
      <c r="B207" s="33" t="s">
        <v>1328</v>
      </c>
      <c r="C207" s="340">
        <v>1</v>
      </c>
      <c r="D207" s="444" t="s">
        <v>1329</v>
      </c>
      <c r="E207" s="445"/>
      <c r="AV207"/>
      <c r="AW207"/>
      <c r="AX207"/>
    </row>
    <row r="208" spans="1:50" ht="30" x14ac:dyDescent="0.25">
      <c r="A208" s="242" t="s">
        <v>2064</v>
      </c>
      <c r="B208" s="33" t="s">
        <v>1330</v>
      </c>
      <c r="C208" s="340">
        <v>1</v>
      </c>
      <c r="D208" s="444" t="s">
        <v>1331</v>
      </c>
      <c r="E208" s="445"/>
      <c r="AV208"/>
      <c r="AW208"/>
      <c r="AX208"/>
    </row>
    <row r="209" spans="1:50" ht="30" x14ac:dyDescent="0.25">
      <c r="A209" s="242" t="s">
        <v>2065</v>
      </c>
      <c r="B209" s="33" t="s">
        <v>1332</v>
      </c>
      <c r="C209" s="340">
        <v>1</v>
      </c>
      <c r="D209" s="444" t="s">
        <v>1333</v>
      </c>
      <c r="E209" s="445"/>
      <c r="AV209"/>
      <c r="AW209"/>
      <c r="AX209"/>
    </row>
    <row r="210" spans="1:50" x14ac:dyDescent="0.25">
      <c r="A210" s="242" t="s">
        <v>2066</v>
      </c>
      <c r="B210" s="33" t="s">
        <v>1334</v>
      </c>
      <c r="C210" s="340">
        <v>1</v>
      </c>
      <c r="D210" s="444" t="s">
        <v>1335</v>
      </c>
      <c r="E210" s="445"/>
      <c r="AV210"/>
      <c r="AW210"/>
      <c r="AX210"/>
    </row>
    <row r="211" spans="1:50" ht="30" x14ac:dyDescent="0.25">
      <c r="A211" s="242" t="s">
        <v>2067</v>
      </c>
      <c r="B211" s="33" t="s">
        <v>1336</v>
      </c>
      <c r="C211" s="340">
        <v>1</v>
      </c>
      <c r="D211" s="444" t="s">
        <v>1337</v>
      </c>
      <c r="E211" s="445"/>
      <c r="AV211"/>
      <c r="AW211"/>
      <c r="AX211"/>
    </row>
    <row r="212" spans="1:50" ht="30" x14ac:dyDescent="0.25">
      <c r="A212" s="242" t="s">
        <v>2068</v>
      </c>
      <c r="B212" s="33" t="s">
        <v>1338</v>
      </c>
      <c r="C212" s="340">
        <v>1</v>
      </c>
      <c r="D212" s="444" t="s">
        <v>1339</v>
      </c>
      <c r="E212" s="445"/>
      <c r="AV212"/>
      <c r="AW212"/>
      <c r="AX212"/>
    </row>
    <row r="213" spans="1:50" ht="30" x14ac:dyDescent="0.25">
      <c r="A213" s="242" t="s">
        <v>2069</v>
      </c>
      <c r="B213" s="33" t="s">
        <v>1340</v>
      </c>
      <c r="C213" s="340">
        <v>1</v>
      </c>
      <c r="D213" s="444" t="s">
        <v>1341</v>
      </c>
      <c r="E213" s="445"/>
      <c r="AV213"/>
      <c r="AW213"/>
      <c r="AX213"/>
    </row>
    <row r="214" spans="1:50" ht="30" x14ac:dyDescent="0.25">
      <c r="A214" s="242" t="s">
        <v>2070</v>
      </c>
      <c r="B214" s="33" t="s">
        <v>1342</v>
      </c>
      <c r="C214" s="340">
        <v>1</v>
      </c>
      <c r="D214" s="444" t="s">
        <v>1343</v>
      </c>
      <c r="E214" s="445"/>
      <c r="AV214"/>
      <c r="AW214"/>
      <c r="AX214"/>
    </row>
    <row r="215" spans="1:50" ht="30" x14ac:dyDescent="0.25">
      <c r="A215" s="242" t="s">
        <v>2071</v>
      </c>
      <c r="B215" s="33" t="s">
        <v>1344</v>
      </c>
      <c r="C215" s="340">
        <v>1</v>
      </c>
      <c r="D215" s="444" t="s">
        <v>1345</v>
      </c>
      <c r="E215" s="445"/>
      <c r="AV215"/>
      <c r="AW215"/>
      <c r="AX215"/>
    </row>
    <row r="216" spans="1:50" ht="30" x14ac:dyDescent="0.25">
      <c r="A216" s="242" t="s">
        <v>2072</v>
      </c>
      <c r="B216" s="33" t="s">
        <v>1346</v>
      </c>
      <c r="C216" s="340">
        <v>1</v>
      </c>
      <c r="D216" s="444" t="s">
        <v>1347</v>
      </c>
      <c r="E216" s="445"/>
      <c r="AV216"/>
      <c r="AW216"/>
      <c r="AX216"/>
    </row>
    <row r="217" spans="1:50" ht="30" x14ac:dyDescent="0.25">
      <c r="A217" s="242" t="s">
        <v>2073</v>
      </c>
      <c r="B217" s="33" t="s">
        <v>1348</v>
      </c>
      <c r="C217" s="340">
        <v>1</v>
      </c>
      <c r="D217" s="444" t="s">
        <v>1349</v>
      </c>
      <c r="E217" s="445"/>
      <c r="AV217"/>
      <c r="AW217"/>
      <c r="AX217"/>
    </row>
    <row r="218" spans="1:50" ht="30" x14ac:dyDescent="0.25">
      <c r="A218" s="242" t="s">
        <v>2074</v>
      </c>
      <c r="B218" s="33" t="s">
        <v>1350</v>
      </c>
      <c r="C218" s="340">
        <v>1</v>
      </c>
      <c r="D218" s="444" t="s">
        <v>1351</v>
      </c>
      <c r="E218" s="445"/>
      <c r="AV218"/>
      <c r="AW218"/>
      <c r="AX218"/>
    </row>
    <row r="219" spans="1:50" ht="30" x14ac:dyDescent="0.25">
      <c r="A219" s="242" t="s">
        <v>2075</v>
      </c>
      <c r="B219" s="33" t="s">
        <v>1352</v>
      </c>
      <c r="C219" s="340">
        <v>1</v>
      </c>
      <c r="D219" s="444" t="s">
        <v>1353</v>
      </c>
      <c r="E219" s="445"/>
      <c r="AV219"/>
      <c r="AW219"/>
      <c r="AX219"/>
    </row>
    <row r="220" spans="1:50" x14ac:dyDescent="0.25">
      <c r="A220" s="242" t="s">
        <v>2076</v>
      </c>
      <c r="B220" s="33" t="s">
        <v>1354</v>
      </c>
      <c r="C220" s="340">
        <v>1</v>
      </c>
      <c r="D220" s="444" t="s">
        <v>1355</v>
      </c>
      <c r="E220" s="445"/>
      <c r="AV220"/>
      <c r="AW220"/>
      <c r="AX220"/>
    </row>
    <row r="221" spans="1:50" ht="30" x14ac:dyDescent="0.25">
      <c r="A221" s="242" t="s">
        <v>2077</v>
      </c>
      <c r="B221" s="33" t="s">
        <v>1356</v>
      </c>
      <c r="C221" s="340">
        <v>1</v>
      </c>
      <c r="D221" s="444" t="s">
        <v>1357</v>
      </c>
      <c r="E221" s="445"/>
      <c r="AV221"/>
      <c r="AW221"/>
      <c r="AX221"/>
    </row>
    <row r="222" spans="1:50" ht="30" x14ac:dyDescent="0.25">
      <c r="A222" s="242" t="s">
        <v>2078</v>
      </c>
      <c r="B222" s="33" t="s">
        <v>1358</v>
      </c>
      <c r="C222" s="340">
        <v>1</v>
      </c>
      <c r="D222" s="444" t="s">
        <v>1359</v>
      </c>
      <c r="E222" s="445"/>
      <c r="AV222"/>
      <c r="AW222"/>
      <c r="AX222"/>
    </row>
    <row r="223" spans="1:50" ht="30" x14ac:dyDescent="0.25">
      <c r="A223" s="242" t="s">
        <v>2079</v>
      </c>
      <c r="B223" s="33" t="s">
        <v>1360</v>
      </c>
      <c r="C223" s="340">
        <v>1</v>
      </c>
      <c r="D223" s="444" t="s">
        <v>1361</v>
      </c>
      <c r="E223" s="445"/>
      <c r="AV223"/>
      <c r="AW223"/>
      <c r="AX223"/>
    </row>
    <row r="224" spans="1:50" ht="30" x14ac:dyDescent="0.25">
      <c r="A224" s="242" t="s">
        <v>2080</v>
      </c>
      <c r="B224" s="33" t="s">
        <v>1362</v>
      </c>
      <c r="C224" s="340">
        <v>1</v>
      </c>
      <c r="D224" s="444" t="s">
        <v>1363</v>
      </c>
      <c r="E224" s="445"/>
      <c r="AV224"/>
      <c r="AW224"/>
      <c r="AX224"/>
    </row>
    <row r="225" spans="1:50" ht="30" x14ac:dyDescent="0.25">
      <c r="A225" s="242" t="s">
        <v>2081</v>
      </c>
      <c r="B225" s="33" t="s">
        <v>1364</v>
      </c>
      <c r="C225" s="340">
        <v>1</v>
      </c>
      <c r="D225" s="444" t="s">
        <v>1365</v>
      </c>
      <c r="E225" s="445"/>
      <c r="AV225"/>
      <c r="AW225"/>
      <c r="AX225"/>
    </row>
    <row r="226" spans="1:50" ht="30" x14ac:dyDescent="0.25">
      <c r="A226" s="242" t="s">
        <v>2082</v>
      </c>
      <c r="B226" s="33" t="s">
        <v>1366</v>
      </c>
      <c r="C226" s="340">
        <v>1</v>
      </c>
      <c r="D226" s="444" t="s">
        <v>1367</v>
      </c>
      <c r="E226" s="445"/>
      <c r="AV226"/>
      <c r="AW226"/>
      <c r="AX226"/>
    </row>
    <row r="227" spans="1:50" ht="30" x14ac:dyDescent="0.25">
      <c r="A227" s="242" t="s">
        <v>2083</v>
      </c>
      <c r="B227" s="33" t="s">
        <v>1368</v>
      </c>
      <c r="C227" s="340">
        <v>1</v>
      </c>
      <c r="D227" s="444" t="s">
        <v>1369</v>
      </c>
      <c r="E227" s="445"/>
      <c r="AV227"/>
      <c r="AW227"/>
      <c r="AX227"/>
    </row>
    <row r="228" spans="1:50" x14ac:dyDescent="0.25">
      <c r="A228" s="242" t="s">
        <v>2084</v>
      </c>
      <c r="B228" s="33" t="s">
        <v>1370</v>
      </c>
      <c r="C228" s="340">
        <v>1</v>
      </c>
      <c r="D228" s="444" t="s">
        <v>1371</v>
      </c>
      <c r="E228" s="445"/>
      <c r="AV228"/>
      <c r="AW228"/>
      <c r="AX228"/>
    </row>
    <row r="229" spans="1:50" ht="30" x14ac:dyDescent="0.25">
      <c r="A229" s="242" t="s">
        <v>2085</v>
      </c>
      <c r="B229" s="33" t="s">
        <v>1372</v>
      </c>
      <c r="C229" s="340">
        <v>1</v>
      </c>
      <c r="D229" s="444" t="s">
        <v>1373</v>
      </c>
      <c r="E229" s="445"/>
      <c r="AV229"/>
      <c r="AW229"/>
      <c r="AX229"/>
    </row>
    <row r="230" spans="1:50" ht="45" x14ac:dyDescent="0.25">
      <c r="A230" s="242" t="s">
        <v>2086</v>
      </c>
      <c r="B230" s="33" t="s">
        <v>1374</v>
      </c>
      <c r="C230" s="340">
        <v>1</v>
      </c>
      <c r="D230" s="444" t="s">
        <v>1375</v>
      </c>
      <c r="E230" s="445"/>
      <c r="AV230"/>
      <c r="AW230"/>
      <c r="AX230"/>
    </row>
    <row r="231" spans="1:50" ht="30" x14ac:dyDescent="0.25">
      <c r="A231" s="242" t="s">
        <v>2087</v>
      </c>
      <c r="B231" s="33" t="s">
        <v>1376</v>
      </c>
      <c r="C231" s="340">
        <v>1</v>
      </c>
      <c r="D231" s="444" t="s">
        <v>1377</v>
      </c>
      <c r="E231" s="445"/>
      <c r="AV231"/>
      <c r="AW231"/>
      <c r="AX231"/>
    </row>
    <row r="232" spans="1:50" ht="30" x14ac:dyDescent="0.25">
      <c r="A232" s="242" t="s">
        <v>2088</v>
      </c>
      <c r="B232" s="33" t="s">
        <v>1378</v>
      </c>
      <c r="C232" s="340">
        <v>1</v>
      </c>
      <c r="D232" s="444" t="s">
        <v>1379</v>
      </c>
      <c r="E232" s="445"/>
      <c r="AV232"/>
      <c r="AW232"/>
      <c r="AX232"/>
    </row>
    <row r="233" spans="1:50" ht="30" x14ac:dyDescent="0.25">
      <c r="A233" s="242" t="s">
        <v>2089</v>
      </c>
      <c r="B233" s="33" t="s">
        <v>1380</v>
      </c>
      <c r="C233" s="340">
        <v>1</v>
      </c>
      <c r="D233" s="444" t="s">
        <v>1381</v>
      </c>
      <c r="E233" s="445"/>
      <c r="AV233"/>
      <c r="AW233"/>
      <c r="AX233"/>
    </row>
    <row r="234" spans="1:50" ht="30" x14ac:dyDescent="0.25">
      <c r="A234" s="242" t="s">
        <v>2090</v>
      </c>
      <c r="B234" s="33" t="s">
        <v>1382</v>
      </c>
      <c r="C234" s="340">
        <v>1</v>
      </c>
      <c r="D234" s="444" t="s">
        <v>1383</v>
      </c>
      <c r="E234" s="445"/>
      <c r="AV234"/>
      <c r="AW234"/>
      <c r="AX234"/>
    </row>
    <row r="235" spans="1:50" ht="30" x14ac:dyDescent="0.25">
      <c r="A235" s="242" t="s">
        <v>2091</v>
      </c>
      <c r="B235" s="33" t="s">
        <v>1384</v>
      </c>
      <c r="C235" s="340">
        <v>1</v>
      </c>
      <c r="D235" s="444" t="s">
        <v>1385</v>
      </c>
      <c r="E235" s="445"/>
      <c r="AV235"/>
      <c r="AW235"/>
      <c r="AX235"/>
    </row>
    <row r="236" spans="1:50" ht="30" x14ac:dyDescent="0.25">
      <c r="A236" s="242" t="s">
        <v>2092</v>
      </c>
      <c r="B236" s="33" t="s">
        <v>1386</v>
      </c>
      <c r="C236" s="340">
        <v>1</v>
      </c>
      <c r="D236" s="444" t="s">
        <v>1387</v>
      </c>
      <c r="E236" s="445"/>
      <c r="AV236"/>
      <c r="AW236"/>
      <c r="AX236"/>
    </row>
    <row r="237" spans="1:50" ht="30" x14ac:dyDescent="0.25">
      <c r="A237" s="242" t="s">
        <v>2093</v>
      </c>
      <c r="B237" s="33" t="s">
        <v>1388</v>
      </c>
      <c r="C237" s="340">
        <v>1</v>
      </c>
      <c r="D237" s="444" t="s">
        <v>1389</v>
      </c>
      <c r="E237" s="445"/>
      <c r="AV237"/>
      <c r="AW237"/>
      <c r="AX237"/>
    </row>
    <row r="238" spans="1:50" ht="30" x14ac:dyDescent="0.25">
      <c r="A238" s="242" t="s">
        <v>2094</v>
      </c>
      <c r="B238" s="33" t="s">
        <v>1390</v>
      </c>
      <c r="C238" s="340">
        <v>1</v>
      </c>
      <c r="D238" s="444" t="s">
        <v>1391</v>
      </c>
      <c r="E238" s="445"/>
      <c r="AV238"/>
      <c r="AW238"/>
      <c r="AX238"/>
    </row>
    <row r="239" spans="1:50" ht="30" x14ac:dyDescent="0.25">
      <c r="A239" s="242" t="s">
        <v>2095</v>
      </c>
      <c r="B239" s="33" t="s">
        <v>1392</v>
      </c>
      <c r="C239" s="340">
        <v>1</v>
      </c>
      <c r="D239" s="444" t="s">
        <v>1393</v>
      </c>
      <c r="E239" s="445"/>
      <c r="AV239"/>
      <c r="AW239"/>
      <c r="AX239"/>
    </row>
    <row r="240" spans="1:50" ht="30" x14ac:dyDescent="0.25">
      <c r="A240" s="242" t="s">
        <v>2096</v>
      </c>
      <c r="B240" s="33" t="s">
        <v>1394</v>
      </c>
      <c r="C240" s="340">
        <v>1</v>
      </c>
      <c r="D240" s="444" t="s">
        <v>1395</v>
      </c>
      <c r="E240" s="445"/>
      <c r="AV240"/>
      <c r="AW240"/>
      <c r="AX240"/>
    </row>
    <row r="241" spans="1:50" ht="30" x14ac:dyDescent="0.25">
      <c r="A241" s="242" t="s">
        <v>2097</v>
      </c>
      <c r="B241" s="33" t="s">
        <v>1396</v>
      </c>
      <c r="C241" s="340">
        <v>1</v>
      </c>
      <c r="D241" s="444" t="s">
        <v>1397</v>
      </c>
      <c r="E241" s="445"/>
      <c r="AV241"/>
      <c r="AW241"/>
      <c r="AX241"/>
    </row>
    <row r="242" spans="1:50" ht="30" x14ac:dyDescent="0.25">
      <c r="A242" s="242" t="s">
        <v>2098</v>
      </c>
      <c r="B242" s="33" t="s">
        <v>1398</v>
      </c>
      <c r="C242" s="340">
        <v>1</v>
      </c>
      <c r="D242" s="444" t="s">
        <v>1399</v>
      </c>
      <c r="E242" s="445"/>
      <c r="AV242"/>
      <c r="AW242"/>
      <c r="AX242"/>
    </row>
    <row r="243" spans="1:50" ht="30" x14ac:dyDescent="0.25">
      <c r="A243" s="242" t="s">
        <v>2099</v>
      </c>
      <c r="B243" s="33" t="s">
        <v>1400</v>
      </c>
      <c r="C243" s="340">
        <v>1</v>
      </c>
      <c r="D243" s="444" t="s">
        <v>1401</v>
      </c>
      <c r="E243" s="445"/>
      <c r="AV243"/>
      <c r="AW243"/>
      <c r="AX243"/>
    </row>
    <row r="244" spans="1:50" ht="30" x14ac:dyDescent="0.25">
      <c r="A244" s="242" t="s">
        <v>2100</v>
      </c>
      <c r="B244" s="33" t="s">
        <v>1402</v>
      </c>
      <c r="C244" s="340">
        <v>1</v>
      </c>
      <c r="D244" s="444" t="s">
        <v>1403</v>
      </c>
      <c r="E244" s="445"/>
      <c r="AV244"/>
      <c r="AW244"/>
      <c r="AX244"/>
    </row>
    <row r="245" spans="1:50" ht="30" x14ac:dyDescent="0.25">
      <c r="A245" s="242" t="s">
        <v>2101</v>
      </c>
      <c r="B245" s="33" t="s">
        <v>1404</v>
      </c>
      <c r="C245" s="340">
        <v>1</v>
      </c>
      <c r="D245" s="444" t="s">
        <v>1405</v>
      </c>
      <c r="E245" s="445"/>
      <c r="AV245"/>
      <c r="AW245"/>
      <c r="AX245"/>
    </row>
    <row r="246" spans="1:50" ht="30" x14ac:dyDescent="0.25">
      <c r="A246" s="242" t="s">
        <v>2102</v>
      </c>
      <c r="B246" s="33" t="s">
        <v>1406</v>
      </c>
      <c r="C246" s="340">
        <v>1</v>
      </c>
      <c r="D246" s="444" t="s">
        <v>1407</v>
      </c>
      <c r="E246" s="445"/>
      <c r="AV246"/>
      <c r="AW246"/>
      <c r="AX246"/>
    </row>
    <row r="247" spans="1:50" ht="30" x14ac:dyDescent="0.25">
      <c r="A247" s="242" t="s">
        <v>2103</v>
      </c>
      <c r="B247" s="33" t="s">
        <v>1408</v>
      </c>
      <c r="C247" s="340">
        <v>1</v>
      </c>
      <c r="D247" s="444" t="s">
        <v>1409</v>
      </c>
      <c r="E247" s="445"/>
      <c r="AV247"/>
      <c r="AW247"/>
      <c r="AX247"/>
    </row>
    <row r="248" spans="1:50" ht="30" x14ac:dyDescent="0.25">
      <c r="A248" s="242" t="s">
        <v>2104</v>
      </c>
      <c r="B248" s="33" t="s">
        <v>1410</v>
      </c>
      <c r="C248" s="340">
        <v>1</v>
      </c>
      <c r="D248" s="444" t="s">
        <v>1411</v>
      </c>
      <c r="E248" s="445"/>
      <c r="AV248"/>
      <c r="AW248"/>
      <c r="AX248"/>
    </row>
    <row r="249" spans="1:50" ht="30" x14ac:dyDescent="0.25">
      <c r="A249" s="242" t="s">
        <v>2105</v>
      </c>
      <c r="B249" s="33" t="s">
        <v>1412</v>
      </c>
      <c r="C249" s="340">
        <v>1</v>
      </c>
      <c r="D249" s="444" t="s">
        <v>1413</v>
      </c>
      <c r="E249" s="445"/>
      <c r="AV249"/>
      <c r="AW249"/>
      <c r="AX249"/>
    </row>
    <row r="250" spans="1:50" ht="30" x14ac:dyDescent="0.25">
      <c r="A250" s="242" t="s">
        <v>2106</v>
      </c>
      <c r="B250" s="33" t="s">
        <v>1414</v>
      </c>
      <c r="C250" s="340">
        <v>1</v>
      </c>
      <c r="D250" s="444" t="s">
        <v>1415</v>
      </c>
      <c r="E250" s="445"/>
      <c r="AV250"/>
      <c r="AW250"/>
      <c r="AX250"/>
    </row>
    <row r="251" spans="1:50" ht="30" x14ac:dyDescent="0.25">
      <c r="A251" s="242" t="s">
        <v>2107</v>
      </c>
      <c r="B251" s="33" t="s">
        <v>1416</v>
      </c>
      <c r="C251" s="340">
        <v>1</v>
      </c>
      <c r="D251" s="444" t="s">
        <v>1417</v>
      </c>
      <c r="E251" s="445"/>
      <c r="AV251"/>
      <c r="AW251"/>
      <c r="AX251"/>
    </row>
    <row r="252" spans="1:50" ht="30" x14ac:dyDescent="0.25">
      <c r="A252" s="242" t="s">
        <v>2108</v>
      </c>
      <c r="B252" s="33" t="s">
        <v>1418</v>
      </c>
      <c r="C252" s="340">
        <v>1</v>
      </c>
      <c r="D252" s="444" t="s">
        <v>1419</v>
      </c>
      <c r="E252" s="445"/>
      <c r="AV252"/>
      <c r="AW252"/>
      <c r="AX252"/>
    </row>
    <row r="253" spans="1:50" ht="30" x14ac:dyDescent="0.25">
      <c r="A253" s="242" t="s">
        <v>2109</v>
      </c>
      <c r="B253" s="33" t="s">
        <v>1420</v>
      </c>
      <c r="C253" s="340">
        <v>1</v>
      </c>
      <c r="D253" s="444" t="s">
        <v>1421</v>
      </c>
      <c r="E253" s="445"/>
      <c r="AV253"/>
      <c r="AW253"/>
      <c r="AX253"/>
    </row>
    <row r="254" spans="1:50" ht="30" x14ac:dyDescent="0.25">
      <c r="A254" s="242" t="s">
        <v>2110</v>
      </c>
      <c r="B254" s="33" t="s">
        <v>1422</v>
      </c>
      <c r="C254" s="340">
        <v>1</v>
      </c>
      <c r="D254" s="444" t="s">
        <v>1423</v>
      </c>
      <c r="E254" s="445"/>
      <c r="AV254"/>
      <c r="AW254"/>
      <c r="AX254"/>
    </row>
    <row r="255" spans="1:50" ht="30" x14ac:dyDescent="0.25">
      <c r="A255" s="242" t="s">
        <v>2111</v>
      </c>
      <c r="B255" s="33" t="s">
        <v>1424</v>
      </c>
      <c r="C255" s="340">
        <v>1</v>
      </c>
      <c r="D255" s="444" t="s">
        <v>1425</v>
      </c>
      <c r="E255" s="445"/>
      <c r="AV255"/>
      <c r="AW255"/>
      <c r="AX255"/>
    </row>
    <row r="256" spans="1:50" ht="30" x14ac:dyDescent="0.25">
      <c r="A256" s="242" t="s">
        <v>2112</v>
      </c>
      <c r="B256" s="33" t="s">
        <v>1426</v>
      </c>
      <c r="C256" s="340">
        <v>1</v>
      </c>
      <c r="D256" s="444" t="s">
        <v>1427</v>
      </c>
      <c r="E256" s="445"/>
      <c r="AV256"/>
      <c r="AW256"/>
      <c r="AX256"/>
    </row>
    <row r="257" spans="1:50" ht="30" x14ac:dyDescent="0.25">
      <c r="A257" s="242" t="s">
        <v>2113</v>
      </c>
      <c r="B257" s="33" t="s">
        <v>1428</v>
      </c>
      <c r="C257" s="340">
        <v>1</v>
      </c>
      <c r="D257" s="444" t="s">
        <v>1429</v>
      </c>
      <c r="E257" s="445"/>
      <c r="AV257"/>
      <c r="AW257"/>
      <c r="AX257"/>
    </row>
    <row r="258" spans="1:50" ht="30" x14ac:dyDescent="0.25">
      <c r="A258" s="242" t="s">
        <v>2114</v>
      </c>
      <c r="B258" s="33" t="s">
        <v>1430</v>
      </c>
      <c r="C258" s="340">
        <v>1</v>
      </c>
      <c r="D258" s="444" t="s">
        <v>1431</v>
      </c>
      <c r="E258" s="445"/>
      <c r="AV258"/>
      <c r="AW258"/>
      <c r="AX258"/>
    </row>
    <row r="259" spans="1:50" ht="30" x14ac:dyDescent="0.25">
      <c r="A259" s="242" t="s">
        <v>2115</v>
      </c>
      <c r="B259" s="33" t="s">
        <v>1432</v>
      </c>
      <c r="C259" s="340">
        <v>1</v>
      </c>
      <c r="D259" s="444" t="s">
        <v>1433</v>
      </c>
      <c r="E259" s="445"/>
      <c r="AV259"/>
      <c r="AW259"/>
      <c r="AX259"/>
    </row>
    <row r="260" spans="1:50" ht="30" x14ac:dyDescent="0.25">
      <c r="A260" s="242" t="s">
        <v>2116</v>
      </c>
      <c r="B260" s="33" t="s">
        <v>1434</v>
      </c>
      <c r="C260" s="340">
        <v>1</v>
      </c>
      <c r="D260" s="444" t="s">
        <v>1435</v>
      </c>
      <c r="E260" s="445"/>
      <c r="AV260"/>
      <c r="AW260"/>
      <c r="AX260"/>
    </row>
    <row r="261" spans="1:50" ht="30" x14ac:dyDescent="0.25">
      <c r="A261" s="242" t="s">
        <v>2117</v>
      </c>
      <c r="B261" s="33" t="s">
        <v>1436</v>
      </c>
      <c r="C261" s="340">
        <v>1</v>
      </c>
      <c r="D261" s="444" t="s">
        <v>1437</v>
      </c>
      <c r="E261" s="445"/>
      <c r="AV261"/>
      <c r="AW261"/>
      <c r="AX261"/>
    </row>
    <row r="262" spans="1:50" ht="30" x14ac:dyDescent="0.25">
      <c r="A262" s="242" t="s">
        <v>2118</v>
      </c>
      <c r="B262" s="33" t="s">
        <v>1438</v>
      </c>
      <c r="C262" s="340">
        <v>1</v>
      </c>
      <c r="D262" s="444" t="s">
        <v>1439</v>
      </c>
      <c r="E262" s="445"/>
      <c r="AV262"/>
      <c r="AW262"/>
      <c r="AX262"/>
    </row>
    <row r="263" spans="1:50" ht="30" x14ac:dyDescent="0.25">
      <c r="A263" s="242" t="s">
        <v>2119</v>
      </c>
      <c r="B263" s="33" t="s">
        <v>1440</v>
      </c>
      <c r="C263" s="340">
        <v>1</v>
      </c>
      <c r="D263" s="444" t="s">
        <v>1441</v>
      </c>
      <c r="E263" s="445"/>
      <c r="AV263"/>
      <c r="AW263"/>
      <c r="AX263"/>
    </row>
    <row r="264" spans="1:50" ht="30" x14ac:dyDescent="0.25">
      <c r="A264" s="242" t="s">
        <v>2120</v>
      </c>
      <c r="B264" s="33" t="s">
        <v>1442</v>
      </c>
      <c r="C264" s="340">
        <v>1</v>
      </c>
      <c r="D264" s="444" t="s">
        <v>1443</v>
      </c>
      <c r="E264" s="445"/>
      <c r="AV264"/>
      <c r="AW264"/>
      <c r="AX264"/>
    </row>
    <row r="265" spans="1:50" ht="30" x14ac:dyDescent="0.25">
      <c r="A265" s="242" t="s">
        <v>2121</v>
      </c>
      <c r="B265" s="33" t="s">
        <v>1444</v>
      </c>
      <c r="C265" s="340">
        <v>1</v>
      </c>
      <c r="D265" s="444" t="s">
        <v>1445</v>
      </c>
      <c r="E265" s="445"/>
      <c r="AV265"/>
      <c r="AW265"/>
      <c r="AX265"/>
    </row>
    <row r="266" spans="1:50" ht="30" x14ac:dyDescent="0.25">
      <c r="A266" s="242" t="s">
        <v>2122</v>
      </c>
      <c r="B266" s="33" t="s">
        <v>1446</v>
      </c>
      <c r="C266" s="340">
        <v>1</v>
      </c>
      <c r="D266" s="444" t="s">
        <v>1447</v>
      </c>
      <c r="E266" s="445"/>
      <c r="AV266"/>
      <c r="AW266"/>
      <c r="AX266"/>
    </row>
    <row r="267" spans="1:50" ht="30" x14ac:dyDescent="0.25">
      <c r="A267" s="242" t="s">
        <v>2123</v>
      </c>
      <c r="B267" s="33" t="s">
        <v>1448</v>
      </c>
      <c r="C267" s="340">
        <v>1</v>
      </c>
      <c r="D267" s="444" t="s">
        <v>1449</v>
      </c>
      <c r="E267" s="445"/>
      <c r="AV267"/>
      <c r="AW267"/>
      <c r="AX267"/>
    </row>
    <row r="268" spans="1:50" ht="30" x14ac:dyDescent="0.25">
      <c r="A268" s="242" t="s">
        <v>2124</v>
      </c>
      <c r="B268" s="33" t="s">
        <v>1450</v>
      </c>
      <c r="C268" s="340">
        <v>1</v>
      </c>
      <c r="D268" s="444" t="s">
        <v>1451</v>
      </c>
      <c r="E268" s="445"/>
      <c r="AV268"/>
      <c r="AW268"/>
      <c r="AX268"/>
    </row>
    <row r="269" spans="1:50" ht="30" x14ac:dyDescent="0.25">
      <c r="A269" s="242" t="s">
        <v>2125</v>
      </c>
      <c r="B269" s="33" t="s">
        <v>1452</v>
      </c>
      <c r="C269" s="340">
        <v>1</v>
      </c>
      <c r="D269" s="444" t="s">
        <v>1453</v>
      </c>
      <c r="E269" s="445"/>
      <c r="AV269"/>
      <c r="AW269"/>
      <c r="AX269"/>
    </row>
    <row r="270" spans="1:50" x14ac:dyDescent="0.25">
      <c r="A270" s="242" t="s">
        <v>2126</v>
      </c>
      <c r="B270" s="33" t="s">
        <v>1454</v>
      </c>
      <c r="C270" s="340">
        <v>1</v>
      </c>
      <c r="D270" s="444" t="s">
        <v>1455</v>
      </c>
      <c r="E270" s="445"/>
      <c r="AV270"/>
      <c r="AW270"/>
      <c r="AX270"/>
    </row>
    <row r="271" spans="1:50" ht="30" x14ac:dyDescent="0.25">
      <c r="A271" s="242" t="s">
        <v>2127</v>
      </c>
      <c r="B271" s="33" t="s">
        <v>1456</v>
      </c>
      <c r="C271" s="340">
        <v>1</v>
      </c>
      <c r="D271" s="444" t="s">
        <v>1457</v>
      </c>
      <c r="E271" s="445"/>
      <c r="AV271"/>
      <c r="AW271"/>
      <c r="AX271"/>
    </row>
    <row r="272" spans="1:50" ht="30" x14ac:dyDescent="0.25">
      <c r="A272" s="242" t="s">
        <v>2128</v>
      </c>
      <c r="B272" s="33" t="s">
        <v>1458</v>
      </c>
      <c r="C272" s="340">
        <v>1</v>
      </c>
      <c r="D272" s="444" t="s">
        <v>1459</v>
      </c>
      <c r="E272" s="445"/>
      <c r="AV272"/>
      <c r="AW272"/>
      <c r="AX272"/>
    </row>
    <row r="273" spans="1:50" ht="30" x14ac:dyDescent="0.25">
      <c r="A273" s="242" t="s">
        <v>2129</v>
      </c>
      <c r="B273" s="33" t="s">
        <v>1460</v>
      </c>
      <c r="C273" s="340">
        <v>1</v>
      </c>
      <c r="D273" s="444" t="s">
        <v>1461</v>
      </c>
      <c r="E273" s="445"/>
      <c r="AV273"/>
      <c r="AW273"/>
      <c r="AX273"/>
    </row>
    <row r="274" spans="1:50" ht="30" x14ac:dyDescent="0.25">
      <c r="A274" s="242" t="s">
        <v>2130</v>
      </c>
      <c r="B274" s="33" t="s">
        <v>1462</v>
      </c>
      <c r="C274" s="340">
        <v>1</v>
      </c>
      <c r="D274" s="444" t="s">
        <v>1463</v>
      </c>
      <c r="E274" s="445"/>
      <c r="AV274"/>
      <c r="AW274"/>
      <c r="AX274"/>
    </row>
    <row r="275" spans="1:50" ht="30" x14ac:dyDescent="0.25">
      <c r="A275" s="242" t="s">
        <v>2131</v>
      </c>
      <c r="B275" s="33" t="s">
        <v>1464</v>
      </c>
      <c r="C275" s="340">
        <v>1</v>
      </c>
      <c r="D275" s="444" t="s">
        <v>1465</v>
      </c>
      <c r="E275" s="445"/>
      <c r="AV275"/>
      <c r="AW275"/>
      <c r="AX275"/>
    </row>
    <row r="276" spans="1:50" ht="30" x14ac:dyDescent="0.25">
      <c r="A276" s="242" t="s">
        <v>2132</v>
      </c>
      <c r="B276" s="33" t="s">
        <v>1954</v>
      </c>
      <c r="C276" s="340">
        <v>1</v>
      </c>
      <c r="D276" s="444" t="s">
        <v>1466</v>
      </c>
      <c r="E276" s="445"/>
      <c r="AV276"/>
      <c r="AW276"/>
      <c r="AX276"/>
    </row>
    <row r="277" spans="1:50" ht="30" x14ac:dyDescent="0.25">
      <c r="A277" s="242" t="s">
        <v>2133</v>
      </c>
      <c r="B277" s="33" t="s">
        <v>1467</v>
      </c>
      <c r="C277" s="340">
        <v>1</v>
      </c>
      <c r="D277" s="444" t="s">
        <v>1468</v>
      </c>
      <c r="E277" s="445"/>
      <c r="AV277"/>
      <c r="AW277"/>
      <c r="AX277"/>
    </row>
    <row r="278" spans="1:50" ht="45" x14ac:dyDescent="0.25">
      <c r="A278" s="242" t="s">
        <v>2134</v>
      </c>
      <c r="B278" s="33" t="s">
        <v>1469</v>
      </c>
      <c r="C278" s="340">
        <v>1</v>
      </c>
      <c r="D278" s="444" t="s">
        <v>1470</v>
      </c>
      <c r="E278" s="445"/>
      <c r="AV278"/>
      <c r="AW278"/>
      <c r="AX278"/>
    </row>
    <row r="279" spans="1:50" ht="30" x14ac:dyDescent="0.25">
      <c r="A279" s="242" t="s">
        <v>2135</v>
      </c>
      <c r="B279" s="33" t="s">
        <v>1471</v>
      </c>
      <c r="C279" s="340">
        <v>1</v>
      </c>
      <c r="D279" s="444" t="s">
        <v>1472</v>
      </c>
      <c r="E279" s="445"/>
      <c r="AV279"/>
      <c r="AW279"/>
      <c r="AX279"/>
    </row>
    <row r="280" spans="1:50" ht="30" x14ac:dyDescent="0.25">
      <c r="A280" s="242" t="s">
        <v>2136</v>
      </c>
      <c r="B280" s="33" t="s">
        <v>1473</v>
      </c>
      <c r="C280" s="340">
        <v>1</v>
      </c>
      <c r="D280" s="444" t="s">
        <v>1474</v>
      </c>
      <c r="E280" s="445"/>
      <c r="AV280"/>
      <c r="AW280"/>
      <c r="AX280"/>
    </row>
    <row r="281" spans="1:50" ht="30" x14ac:dyDescent="0.25">
      <c r="A281" s="242" t="s">
        <v>2137</v>
      </c>
      <c r="B281" s="33" t="s">
        <v>1475</v>
      </c>
      <c r="C281" s="340">
        <v>1</v>
      </c>
      <c r="D281" s="444" t="s">
        <v>1476</v>
      </c>
      <c r="E281" s="445"/>
      <c r="AV281"/>
      <c r="AW281"/>
      <c r="AX281"/>
    </row>
    <row r="282" spans="1:50" ht="30" x14ac:dyDescent="0.25">
      <c r="A282" s="242" t="s">
        <v>2138</v>
      </c>
      <c r="B282" s="33" t="s">
        <v>1477</v>
      </c>
      <c r="C282" s="340">
        <v>1</v>
      </c>
      <c r="D282" s="444" t="s">
        <v>1478</v>
      </c>
      <c r="E282" s="445"/>
      <c r="AV282"/>
      <c r="AW282"/>
      <c r="AX282"/>
    </row>
    <row r="283" spans="1:50" ht="30" x14ac:dyDescent="0.25">
      <c r="A283" s="242" t="s">
        <v>2139</v>
      </c>
      <c r="B283" s="33" t="s">
        <v>1479</v>
      </c>
      <c r="C283" s="340">
        <v>1</v>
      </c>
      <c r="D283" s="444" t="s">
        <v>1480</v>
      </c>
      <c r="E283" s="445"/>
      <c r="AV283"/>
      <c r="AW283"/>
      <c r="AX283"/>
    </row>
    <row r="284" spans="1:50" ht="30" x14ac:dyDescent="0.25">
      <c r="A284" s="242" t="s">
        <v>2140</v>
      </c>
      <c r="B284" s="33" t="s">
        <v>1481</v>
      </c>
      <c r="C284" s="340">
        <v>1</v>
      </c>
      <c r="D284" s="444" t="s">
        <v>1482</v>
      </c>
      <c r="E284" s="445"/>
      <c r="AV284"/>
      <c r="AW284"/>
      <c r="AX284"/>
    </row>
    <row r="285" spans="1:50" ht="30" x14ac:dyDescent="0.25">
      <c r="A285" s="242" t="s">
        <v>2141</v>
      </c>
      <c r="B285" s="33" t="s">
        <v>1483</v>
      </c>
      <c r="C285" s="340">
        <v>1</v>
      </c>
      <c r="D285" s="444" t="s">
        <v>1484</v>
      </c>
      <c r="E285" s="445"/>
      <c r="AV285"/>
      <c r="AW285"/>
      <c r="AX285"/>
    </row>
    <row r="286" spans="1:50" ht="30" x14ac:dyDescent="0.25">
      <c r="A286" s="242" t="s">
        <v>2142</v>
      </c>
      <c r="B286" s="33" t="s">
        <v>1485</v>
      </c>
      <c r="C286" s="340">
        <v>1</v>
      </c>
      <c r="D286" s="444" t="s">
        <v>1486</v>
      </c>
      <c r="E286" s="445"/>
      <c r="AV286"/>
      <c r="AW286"/>
      <c r="AX286"/>
    </row>
    <row r="287" spans="1:50" ht="30" x14ac:dyDescent="0.25">
      <c r="A287" s="242" t="s">
        <v>2143</v>
      </c>
      <c r="B287" s="33" t="s">
        <v>1487</v>
      </c>
      <c r="C287" s="340">
        <v>1</v>
      </c>
      <c r="D287" s="444" t="s">
        <v>1488</v>
      </c>
      <c r="E287" s="445"/>
      <c r="AV287"/>
      <c r="AW287"/>
      <c r="AX287"/>
    </row>
    <row r="288" spans="1:50" ht="30" x14ac:dyDescent="0.25">
      <c r="A288" s="242" t="s">
        <v>2144</v>
      </c>
      <c r="B288" s="33" t="s">
        <v>1489</v>
      </c>
      <c r="C288" s="340">
        <v>1</v>
      </c>
      <c r="D288" s="444" t="s">
        <v>1490</v>
      </c>
      <c r="E288" s="445"/>
      <c r="AV288"/>
      <c r="AW288"/>
      <c r="AX288"/>
    </row>
    <row r="289" spans="1:50" ht="30" x14ac:dyDescent="0.25">
      <c r="A289" s="242" t="s">
        <v>2145</v>
      </c>
      <c r="B289" s="33" t="s">
        <v>1491</v>
      </c>
      <c r="C289" s="340">
        <v>1</v>
      </c>
      <c r="D289" s="444" t="s">
        <v>1492</v>
      </c>
      <c r="E289" s="445"/>
      <c r="AV289"/>
      <c r="AW289"/>
      <c r="AX289"/>
    </row>
    <row r="290" spans="1:50" ht="30" x14ac:dyDescent="0.25">
      <c r="A290" s="242" t="s">
        <v>2146</v>
      </c>
      <c r="B290" s="33" t="s">
        <v>1493</v>
      </c>
      <c r="C290" s="340">
        <v>1</v>
      </c>
      <c r="D290" s="444" t="s">
        <v>1494</v>
      </c>
      <c r="E290" s="445"/>
      <c r="AV290"/>
      <c r="AW290"/>
      <c r="AX290"/>
    </row>
    <row r="291" spans="1:50" ht="30" x14ac:dyDescent="0.25">
      <c r="A291" s="242" t="s">
        <v>2147</v>
      </c>
      <c r="B291" s="33" t="s">
        <v>1495</v>
      </c>
      <c r="C291" s="340">
        <v>1</v>
      </c>
      <c r="D291" s="444" t="s">
        <v>1496</v>
      </c>
      <c r="E291" s="445"/>
      <c r="AV291"/>
      <c r="AW291"/>
      <c r="AX291"/>
    </row>
    <row r="292" spans="1:50" ht="30" x14ac:dyDescent="0.25">
      <c r="A292" s="242" t="s">
        <v>2148</v>
      </c>
      <c r="B292" s="33" t="s">
        <v>1497</v>
      </c>
      <c r="C292" s="340">
        <v>1</v>
      </c>
      <c r="D292" s="444" t="s">
        <v>1498</v>
      </c>
      <c r="E292" s="445"/>
      <c r="AV292"/>
      <c r="AW292"/>
      <c r="AX292"/>
    </row>
    <row r="293" spans="1:50" ht="30" x14ac:dyDescent="0.25">
      <c r="A293" s="242" t="s">
        <v>2149</v>
      </c>
      <c r="B293" s="33" t="s">
        <v>1499</v>
      </c>
      <c r="C293" s="340">
        <v>1</v>
      </c>
      <c r="D293" s="444" t="s">
        <v>1500</v>
      </c>
      <c r="E293" s="445"/>
      <c r="AV293"/>
      <c r="AW293"/>
      <c r="AX293"/>
    </row>
    <row r="294" spans="1:50" ht="30" x14ac:dyDescent="0.25">
      <c r="A294" s="242" t="s">
        <v>2150</v>
      </c>
      <c r="B294" s="33" t="s">
        <v>1501</v>
      </c>
      <c r="C294" s="340">
        <v>1</v>
      </c>
      <c r="D294" s="444" t="s">
        <v>1502</v>
      </c>
      <c r="E294" s="445"/>
      <c r="AV294"/>
      <c r="AW294"/>
      <c r="AX294"/>
    </row>
    <row r="295" spans="1:50" ht="30" x14ac:dyDescent="0.25">
      <c r="A295" s="242" t="s">
        <v>2151</v>
      </c>
      <c r="B295" s="33" t="s">
        <v>1503</v>
      </c>
      <c r="C295" s="340">
        <v>1</v>
      </c>
      <c r="D295" s="444" t="s">
        <v>1504</v>
      </c>
      <c r="E295" s="445"/>
      <c r="AV295"/>
      <c r="AW295"/>
      <c r="AX295"/>
    </row>
    <row r="296" spans="1:50" ht="30" x14ac:dyDescent="0.25">
      <c r="A296" s="242" t="s">
        <v>2152</v>
      </c>
      <c r="B296" s="33" t="s">
        <v>1505</v>
      </c>
      <c r="C296" s="340">
        <v>1</v>
      </c>
      <c r="D296" s="444" t="s">
        <v>1506</v>
      </c>
      <c r="E296" s="445"/>
      <c r="AV296"/>
      <c r="AW296"/>
      <c r="AX296"/>
    </row>
    <row r="297" spans="1:50" ht="30" x14ac:dyDescent="0.25">
      <c r="A297" s="242" t="s">
        <v>2153</v>
      </c>
      <c r="B297" s="33" t="s">
        <v>1507</v>
      </c>
      <c r="C297" s="340">
        <v>1</v>
      </c>
      <c r="D297" s="444" t="s">
        <v>1508</v>
      </c>
      <c r="E297" s="445"/>
      <c r="AV297"/>
      <c r="AW297"/>
      <c r="AX297"/>
    </row>
    <row r="298" spans="1:50" ht="45" x14ac:dyDescent="0.25">
      <c r="A298" s="242" t="s">
        <v>2154</v>
      </c>
      <c r="B298" s="33" t="s">
        <v>1509</v>
      </c>
      <c r="C298" s="340">
        <v>1</v>
      </c>
      <c r="D298" s="444" t="s">
        <v>1510</v>
      </c>
      <c r="E298" s="445"/>
      <c r="AV298"/>
      <c r="AW298"/>
      <c r="AX298"/>
    </row>
    <row r="299" spans="1:50" ht="30" x14ac:dyDescent="0.25">
      <c r="A299" s="242" t="s">
        <v>2155</v>
      </c>
      <c r="B299" s="33" t="s">
        <v>1511</v>
      </c>
      <c r="C299" s="340">
        <v>1</v>
      </c>
      <c r="D299" s="444" t="s">
        <v>1512</v>
      </c>
      <c r="E299" s="445"/>
      <c r="AV299"/>
      <c r="AW299"/>
      <c r="AX299"/>
    </row>
    <row r="300" spans="1:50" ht="30" x14ac:dyDescent="0.25">
      <c r="A300" s="242" t="s">
        <v>2156</v>
      </c>
      <c r="B300" s="33" t="s">
        <v>1513</v>
      </c>
      <c r="C300" s="340">
        <v>1</v>
      </c>
      <c r="D300" s="444" t="s">
        <v>1514</v>
      </c>
      <c r="E300" s="445"/>
      <c r="AV300"/>
      <c r="AW300"/>
      <c r="AX300"/>
    </row>
    <row r="301" spans="1:50" ht="30" x14ac:dyDescent="0.25">
      <c r="A301" s="242" t="s">
        <v>2157</v>
      </c>
      <c r="B301" s="33" t="s">
        <v>1515</v>
      </c>
      <c r="C301" s="340">
        <v>1</v>
      </c>
      <c r="D301" s="444" t="s">
        <v>1516</v>
      </c>
      <c r="E301" s="445"/>
      <c r="AV301"/>
      <c r="AW301"/>
      <c r="AX301"/>
    </row>
    <row r="302" spans="1:50" ht="30" x14ac:dyDescent="0.25">
      <c r="A302" s="242" t="s">
        <v>2158</v>
      </c>
      <c r="B302" s="33" t="s">
        <v>1517</v>
      </c>
      <c r="C302" s="340">
        <v>1</v>
      </c>
      <c r="D302" s="444" t="s">
        <v>1518</v>
      </c>
      <c r="E302" s="445"/>
      <c r="AV302"/>
      <c r="AW302"/>
      <c r="AX302"/>
    </row>
    <row r="303" spans="1:50" ht="30" x14ac:dyDescent="0.25">
      <c r="A303" s="242" t="s">
        <v>2159</v>
      </c>
      <c r="B303" s="33" t="s">
        <v>1519</v>
      </c>
      <c r="C303" s="340">
        <v>1</v>
      </c>
      <c r="D303" s="444" t="s">
        <v>1520</v>
      </c>
      <c r="E303" s="445"/>
      <c r="AV303"/>
      <c r="AW303"/>
      <c r="AX303"/>
    </row>
    <row r="304" spans="1:50" ht="30" x14ac:dyDescent="0.25">
      <c r="A304" s="242" t="s">
        <v>2160</v>
      </c>
      <c r="B304" s="33" t="s">
        <v>1521</v>
      </c>
      <c r="C304" s="340">
        <v>1</v>
      </c>
      <c r="D304" s="444" t="s">
        <v>1522</v>
      </c>
      <c r="E304" s="445"/>
      <c r="AV304"/>
      <c r="AW304"/>
      <c r="AX304"/>
    </row>
    <row r="305" spans="1:50" ht="30" x14ac:dyDescent="0.25">
      <c r="A305" s="242" t="s">
        <v>2161</v>
      </c>
      <c r="B305" s="33" t="s">
        <v>1523</v>
      </c>
      <c r="C305" s="340">
        <v>1</v>
      </c>
      <c r="D305" s="444" t="s">
        <v>1524</v>
      </c>
      <c r="E305" s="445"/>
      <c r="AV305"/>
      <c r="AW305"/>
      <c r="AX305"/>
    </row>
    <row r="306" spans="1:50" ht="30" x14ac:dyDescent="0.25">
      <c r="A306" s="242" t="s">
        <v>2162</v>
      </c>
      <c r="B306" s="33" t="s">
        <v>1525</v>
      </c>
      <c r="C306" s="340">
        <v>1</v>
      </c>
      <c r="D306" s="444" t="s">
        <v>1526</v>
      </c>
      <c r="E306" s="445"/>
      <c r="AV306"/>
      <c r="AW306"/>
      <c r="AX306"/>
    </row>
    <row r="307" spans="1:50" ht="30" x14ac:dyDescent="0.25">
      <c r="A307" s="242" t="s">
        <v>2163</v>
      </c>
      <c r="B307" s="33" t="s">
        <v>1527</v>
      </c>
      <c r="C307" s="340">
        <v>1</v>
      </c>
      <c r="D307" s="444" t="s">
        <v>1528</v>
      </c>
      <c r="E307" s="445"/>
      <c r="AV307"/>
      <c r="AW307"/>
      <c r="AX307"/>
    </row>
    <row r="308" spans="1:50" ht="30.75" thickBot="1" x14ac:dyDescent="0.3">
      <c r="A308" s="244" t="s">
        <v>2164</v>
      </c>
      <c r="B308" s="245" t="s">
        <v>1529</v>
      </c>
      <c r="C308" s="246">
        <v>1</v>
      </c>
      <c r="D308" s="452" t="s">
        <v>1530</v>
      </c>
      <c r="E308" s="453"/>
      <c r="AV308"/>
      <c r="AW308"/>
      <c r="AX308"/>
    </row>
    <row r="309" spans="1:50" x14ac:dyDescent="0.25">
      <c r="A309" s="196"/>
      <c r="B309" s="99"/>
      <c r="C309" s="100"/>
      <c r="D309" s="100"/>
      <c r="E309" s="100"/>
      <c r="AV309"/>
      <c r="AW309"/>
      <c r="AX309"/>
    </row>
    <row r="310" spans="1:50" ht="15" customHeight="1" x14ac:dyDescent="0.25">
      <c r="A310" s="411" t="s">
        <v>2758</v>
      </c>
      <c r="B310" s="411"/>
      <c r="C310" s="411"/>
      <c r="D310" s="411"/>
      <c r="E310" s="411"/>
      <c r="AV310"/>
      <c r="AW310"/>
      <c r="AX310"/>
    </row>
    <row r="311" spans="1:50" x14ac:dyDescent="0.25">
      <c r="A311" s="411"/>
      <c r="B311" s="411"/>
      <c r="C311" s="411"/>
      <c r="D311" s="411"/>
      <c r="E311" s="411"/>
      <c r="AV311"/>
      <c r="AW311"/>
      <c r="AX311"/>
    </row>
    <row r="312" spans="1:50" x14ac:dyDescent="0.25">
      <c r="A312" s="411"/>
      <c r="B312" s="411"/>
      <c r="C312" s="411"/>
      <c r="D312" s="411"/>
      <c r="E312" s="411"/>
      <c r="AV312"/>
      <c r="AW312"/>
      <c r="AX312"/>
    </row>
    <row r="313" spans="1:50" ht="11.25" customHeight="1" thickBot="1" x14ac:dyDescent="0.3">
      <c r="A313" s="307"/>
      <c r="B313" s="308"/>
      <c r="C313" s="306"/>
      <c r="D313" s="306"/>
      <c r="E313" s="306"/>
      <c r="AV313"/>
      <c r="AW313"/>
      <c r="AX313"/>
    </row>
    <row r="314" spans="1:50" ht="24" customHeight="1" x14ac:dyDescent="0.25">
      <c r="A314" s="304" t="s">
        <v>62</v>
      </c>
      <c r="B314" s="305" t="s">
        <v>2166</v>
      </c>
      <c r="C314" s="305">
        <f>SUM(C315:C352)</f>
        <v>38</v>
      </c>
      <c r="D314" s="461" t="s">
        <v>57</v>
      </c>
      <c r="E314" s="462"/>
      <c r="AV314"/>
      <c r="AW314"/>
      <c r="AX314"/>
    </row>
    <row r="315" spans="1:50" ht="45" x14ac:dyDescent="0.25">
      <c r="A315" s="242" t="s">
        <v>1029</v>
      </c>
      <c r="B315" s="33" t="s">
        <v>1030</v>
      </c>
      <c r="C315" s="340">
        <v>1</v>
      </c>
      <c r="D315" s="444" t="s">
        <v>1031</v>
      </c>
      <c r="E315" s="445"/>
      <c r="AV315"/>
      <c r="AW315"/>
      <c r="AX315"/>
    </row>
    <row r="316" spans="1:50" ht="30" x14ac:dyDescent="0.25">
      <c r="A316" s="242" t="s">
        <v>1032</v>
      </c>
      <c r="B316" s="33" t="s">
        <v>1033</v>
      </c>
      <c r="C316" s="340">
        <v>1</v>
      </c>
      <c r="D316" s="444" t="s">
        <v>1034</v>
      </c>
      <c r="E316" s="445"/>
      <c r="AV316"/>
      <c r="AW316"/>
      <c r="AX316"/>
    </row>
    <row r="317" spans="1:50" x14ac:dyDescent="0.25">
      <c r="A317" s="242" t="s">
        <v>1035</v>
      </c>
      <c r="B317" s="33" t="s">
        <v>1036</v>
      </c>
      <c r="C317" s="340">
        <v>1</v>
      </c>
      <c r="D317" s="444" t="s">
        <v>1037</v>
      </c>
      <c r="E317" s="445"/>
      <c r="AV317"/>
      <c r="AW317"/>
      <c r="AX317"/>
    </row>
    <row r="318" spans="1:50" x14ac:dyDescent="0.25">
      <c r="A318" s="242" t="s">
        <v>1038</v>
      </c>
      <c r="B318" s="33" t="s">
        <v>1039</v>
      </c>
      <c r="C318" s="340">
        <v>1</v>
      </c>
      <c r="D318" s="444" t="s">
        <v>1040</v>
      </c>
      <c r="E318" s="445"/>
      <c r="AV318"/>
      <c r="AW318"/>
      <c r="AX318"/>
    </row>
    <row r="319" spans="1:50" x14ac:dyDescent="0.25">
      <c r="A319" s="242" t="s">
        <v>1041</v>
      </c>
      <c r="B319" s="33" t="s">
        <v>1042</v>
      </c>
      <c r="C319" s="340">
        <v>1</v>
      </c>
      <c r="D319" s="444" t="s">
        <v>1043</v>
      </c>
      <c r="E319" s="445"/>
      <c r="AV319"/>
      <c r="AW319"/>
      <c r="AX319"/>
    </row>
    <row r="320" spans="1:50" x14ac:dyDescent="0.25">
      <c r="A320" s="242" t="s">
        <v>1044</v>
      </c>
      <c r="B320" s="33" t="s">
        <v>1045</v>
      </c>
      <c r="C320" s="340">
        <v>1</v>
      </c>
      <c r="D320" s="444" t="s">
        <v>1046</v>
      </c>
      <c r="E320" s="445"/>
      <c r="AV320"/>
      <c r="AW320"/>
      <c r="AX320"/>
    </row>
    <row r="321" spans="1:50" x14ac:dyDescent="0.25">
      <c r="A321" s="242" t="s">
        <v>1047</v>
      </c>
      <c r="B321" s="33" t="s">
        <v>1048</v>
      </c>
      <c r="C321" s="340">
        <v>1</v>
      </c>
      <c r="D321" s="444" t="s">
        <v>1049</v>
      </c>
      <c r="E321" s="445"/>
      <c r="AV321"/>
      <c r="AW321"/>
      <c r="AX321"/>
    </row>
    <row r="322" spans="1:50" x14ac:dyDescent="0.25">
      <c r="A322" s="242" t="s">
        <v>1050</v>
      </c>
      <c r="B322" s="33" t="s">
        <v>1051</v>
      </c>
      <c r="C322" s="340">
        <v>1</v>
      </c>
      <c r="D322" s="444" t="s">
        <v>1052</v>
      </c>
      <c r="E322" s="445"/>
      <c r="AV322"/>
      <c r="AW322"/>
      <c r="AX322"/>
    </row>
    <row r="323" spans="1:50" x14ac:dyDescent="0.25">
      <c r="A323" s="242" t="s">
        <v>1053</v>
      </c>
      <c r="B323" s="33" t="s">
        <v>1054</v>
      </c>
      <c r="C323" s="340">
        <v>1</v>
      </c>
      <c r="D323" s="444" t="s">
        <v>1055</v>
      </c>
      <c r="E323" s="445"/>
      <c r="AV323"/>
      <c r="AW323"/>
      <c r="AX323"/>
    </row>
    <row r="324" spans="1:50" x14ac:dyDescent="0.25">
      <c r="A324" s="242" t="s">
        <v>1056</v>
      </c>
      <c r="B324" s="33" t="s">
        <v>1057</v>
      </c>
      <c r="C324" s="340">
        <v>1</v>
      </c>
      <c r="D324" s="444" t="s">
        <v>1058</v>
      </c>
      <c r="E324" s="445"/>
      <c r="AV324"/>
      <c r="AW324"/>
      <c r="AX324"/>
    </row>
    <row r="325" spans="1:50" x14ac:dyDescent="0.25">
      <c r="A325" s="242" t="s">
        <v>1059</v>
      </c>
      <c r="B325" s="33" t="s">
        <v>1060</v>
      </c>
      <c r="C325" s="340">
        <v>1</v>
      </c>
      <c r="D325" s="444" t="s">
        <v>1061</v>
      </c>
      <c r="E325" s="445"/>
      <c r="AV325"/>
      <c r="AW325"/>
      <c r="AX325"/>
    </row>
    <row r="326" spans="1:50" ht="30" x14ac:dyDescent="0.25">
      <c r="A326" s="242" t="s">
        <v>1062</v>
      </c>
      <c r="B326" s="33" t="s">
        <v>1063</v>
      </c>
      <c r="C326" s="340">
        <v>1</v>
      </c>
      <c r="D326" s="444" t="s">
        <v>1064</v>
      </c>
      <c r="E326" s="445"/>
      <c r="AV326"/>
      <c r="AW326"/>
      <c r="AX326"/>
    </row>
    <row r="327" spans="1:50" ht="30" x14ac:dyDescent="0.25">
      <c r="A327" s="242" t="s">
        <v>1065</v>
      </c>
      <c r="B327" s="33" t="s">
        <v>1066</v>
      </c>
      <c r="C327" s="340">
        <v>1</v>
      </c>
      <c r="D327" s="444" t="s">
        <v>1067</v>
      </c>
      <c r="E327" s="445"/>
      <c r="AV327"/>
      <c r="AW327"/>
      <c r="AX327"/>
    </row>
    <row r="328" spans="1:50" ht="30" x14ac:dyDescent="0.25">
      <c r="A328" s="242" t="s">
        <v>1068</v>
      </c>
      <c r="B328" s="33" t="s">
        <v>1069</v>
      </c>
      <c r="C328" s="340">
        <v>1</v>
      </c>
      <c r="D328" s="444" t="s">
        <v>1070</v>
      </c>
      <c r="E328" s="445"/>
      <c r="AV328"/>
      <c r="AW328"/>
      <c r="AX328"/>
    </row>
    <row r="329" spans="1:50" ht="30" x14ac:dyDescent="0.25">
      <c r="A329" s="242" t="s">
        <v>1071</v>
      </c>
      <c r="B329" s="33" t="s">
        <v>1072</v>
      </c>
      <c r="C329" s="340">
        <v>1</v>
      </c>
      <c r="D329" s="444" t="s">
        <v>1073</v>
      </c>
      <c r="E329" s="445"/>
      <c r="AV329"/>
      <c r="AW329"/>
      <c r="AX329"/>
    </row>
    <row r="330" spans="1:50" ht="30" x14ac:dyDescent="0.25">
      <c r="A330" s="242" t="s">
        <v>1074</v>
      </c>
      <c r="B330" s="33" t="s">
        <v>1075</v>
      </c>
      <c r="C330" s="340">
        <v>1</v>
      </c>
      <c r="D330" s="444" t="s">
        <v>1076</v>
      </c>
      <c r="E330" s="445"/>
      <c r="AV330"/>
      <c r="AW330"/>
      <c r="AX330"/>
    </row>
    <row r="331" spans="1:50" x14ac:dyDescent="0.25">
      <c r="A331" s="242" t="s">
        <v>1077</v>
      </c>
      <c r="B331" s="33" t="s">
        <v>1078</v>
      </c>
      <c r="C331" s="340">
        <v>1</v>
      </c>
      <c r="D331" s="444" t="s">
        <v>1079</v>
      </c>
      <c r="E331" s="445"/>
      <c r="AV331"/>
      <c r="AW331"/>
      <c r="AX331"/>
    </row>
    <row r="332" spans="1:50" ht="30" x14ac:dyDescent="0.25">
      <c r="A332" s="242" t="s">
        <v>1080</v>
      </c>
      <c r="B332" s="33" t="s">
        <v>1081</v>
      </c>
      <c r="C332" s="340">
        <v>1</v>
      </c>
      <c r="D332" s="444" t="s">
        <v>1082</v>
      </c>
      <c r="E332" s="445"/>
      <c r="AV332"/>
      <c r="AW332"/>
      <c r="AX332"/>
    </row>
    <row r="333" spans="1:50" ht="30" x14ac:dyDescent="0.25">
      <c r="A333" s="242" t="s">
        <v>1083</v>
      </c>
      <c r="B333" s="33" t="s">
        <v>1084</v>
      </c>
      <c r="C333" s="340">
        <v>1</v>
      </c>
      <c r="D333" s="444" t="s">
        <v>1085</v>
      </c>
      <c r="E333" s="445"/>
      <c r="AV333"/>
      <c r="AW333"/>
      <c r="AX333"/>
    </row>
    <row r="334" spans="1:50" ht="30" x14ac:dyDescent="0.25">
      <c r="A334" s="242" t="s">
        <v>1086</v>
      </c>
      <c r="B334" s="33" t="s">
        <v>1087</v>
      </c>
      <c r="C334" s="340">
        <v>1</v>
      </c>
      <c r="D334" s="444" t="s">
        <v>2752</v>
      </c>
      <c r="E334" s="445"/>
      <c r="AV334"/>
      <c r="AW334"/>
      <c r="AX334"/>
    </row>
    <row r="335" spans="1:50" ht="30" x14ac:dyDescent="0.25">
      <c r="A335" s="242" t="s">
        <v>1088</v>
      </c>
      <c r="B335" s="33" t="s">
        <v>1089</v>
      </c>
      <c r="C335" s="340">
        <v>1</v>
      </c>
      <c r="D335" s="444" t="s">
        <v>1090</v>
      </c>
      <c r="E335" s="445"/>
      <c r="AV335"/>
      <c r="AW335"/>
      <c r="AX335"/>
    </row>
    <row r="336" spans="1:50" x14ac:dyDescent="0.25">
      <c r="A336" s="242" t="s">
        <v>1091</v>
      </c>
      <c r="B336" s="33" t="s">
        <v>1092</v>
      </c>
      <c r="C336" s="340">
        <v>1</v>
      </c>
      <c r="D336" s="444" t="s">
        <v>1093</v>
      </c>
      <c r="E336" s="445"/>
      <c r="AV336"/>
      <c r="AW336"/>
      <c r="AX336"/>
    </row>
    <row r="337" spans="1:50" ht="30" x14ac:dyDescent="0.25">
      <c r="A337" s="242" t="s">
        <v>1094</v>
      </c>
      <c r="B337" s="33" t="s">
        <v>1095</v>
      </c>
      <c r="C337" s="340">
        <v>1</v>
      </c>
      <c r="D337" s="444" t="s">
        <v>1096</v>
      </c>
      <c r="E337" s="445"/>
      <c r="AV337"/>
      <c r="AW337"/>
      <c r="AX337"/>
    </row>
    <row r="338" spans="1:50" ht="45" x14ac:dyDescent="0.25">
      <c r="A338" s="242" t="s">
        <v>1097</v>
      </c>
      <c r="B338" s="33" t="s">
        <v>1098</v>
      </c>
      <c r="C338" s="340">
        <v>1</v>
      </c>
      <c r="D338" s="444" t="s">
        <v>1099</v>
      </c>
      <c r="E338" s="445"/>
      <c r="AV338"/>
      <c r="AW338"/>
      <c r="AX338"/>
    </row>
    <row r="339" spans="1:50" ht="30" x14ac:dyDescent="0.25">
      <c r="A339" s="242" t="s">
        <v>1100</v>
      </c>
      <c r="B339" s="33" t="s">
        <v>1101</v>
      </c>
      <c r="C339" s="340">
        <v>1</v>
      </c>
      <c r="D339" s="444" t="s">
        <v>1102</v>
      </c>
      <c r="E339" s="445"/>
      <c r="AV339"/>
      <c r="AW339"/>
      <c r="AX339"/>
    </row>
    <row r="340" spans="1:50" ht="30" x14ac:dyDescent="0.25">
      <c r="A340" s="242" t="s">
        <v>1103</v>
      </c>
      <c r="B340" s="33" t="s">
        <v>1104</v>
      </c>
      <c r="C340" s="340">
        <v>1</v>
      </c>
      <c r="D340" s="444" t="s">
        <v>2753</v>
      </c>
      <c r="E340" s="445"/>
      <c r="AV340"/>
      <c r="AW340"/>
      <c r="AX340"/>
    </row>
    <row r="341" spans="1:50" ht="30" x14ac:dyDescent="0.25">
      <c r="A341" s="242" t="s">
        <v>1105</v>
      </c>
      <c r="B341" s="33" t="s">
        <v>1106</v>
      </c>
      <c r="C341" s="340">
        <v>1</v>
      </c>
      <c r="D341" s="444" t="s">
        <v>1107</v>
      </c>
      <c r="E341" s="445"/>
      <c r="AV341"/>
      <c r="AW341"/>
      <c r="AX341"/>
    </row>
    <row r="342" spans="1:50" ht="30" x14ac:dyDescent="0.25">
      <c r="A342" s="242" t="s">
        <v>1108</v>
      </c>
      <c r="B342" s="33" t="s">
        <v>1109</v>
      </c>
      <c r="C342" s="340">
        <v>1</v>
      </c>
      <c r="D342" s="444" t="s">
        <v>1110</v>
      </c>
      <c r="E342" s="445"/>
      <c r="AV342"/>
      <c r="AW342"/>
      <c r="AX342"/>
    </row>
    <row r="343" spans="1:50" ht="30" x14ac:dyDescent="0.25">
      <c r="A343" s="242" t="s">
        <v>1111</v>
      </c>
      <c r="B343" s="33" t="s">
        <v>1112</v>
      </c>
      <c r="C343" s="340">
        <v>1</v>
      </c>
      <c r="D343" s="444" t="s">
        <v>1113</v>
      </c>
      <c r="E343" s="445"/>
      <c r="AV343"/>
      <c r="AW343"/>
      <c r="AX343"/>
    </row>
    <row r="344" spans="1:50" x14ac:dyDescent="0.25">
      <c r="A344" s="242" t="s">
        <v>1114</v>
      </c>
      <c r="B344" s="33" t="s">
        <v>853</v>
      </c>
      <c r="C344" s="340">
        <v>1</v>
      </c>
      <c r="D344" s="444" t="s">
        <v>1115</v>
      </c>
      <c r="E344" s="445"/>
      <c r="AV344"/>
      <c r="AW344"/>
      <c r="AX344"/>
    </row>
    <row r="345" spans="1:50" ht="30" x14ac:dyDescent="0.25">
      <c r="A345" s="242" t="s">
        <v>1116</v>
      </c>
      <c r="B345" s="33" t="s">
        <v>1117</v>
      </c>
      <c r="C345" s="340">
        <v>1</v>
      </c>
      <c r="D345" s="444" t="s">
        <v>1118</v>
      </c>
      <c r="E345" s="445"/>
      <c r="AV345"/>
      <c r="AW345"/>
      <c r="AX345"/>
    </row>
    <row r="346" spans="1:50" x14ac:dyDescent="0.25">
      <c r="A346" s="242" t="s">
        <v>1119</v>
      </c>
      <c r="B346" s="33" t="s">
        <v>1120</v>
      </c>
      <c r="C346" s="340">
        <v>1</v>
      </c>
      <c r="D346" s="444" t="s">
        <v>1121</v>
      </c>
      <c r="E346" s="445"/>
      <c r="AV346"/>
      <c r="AW346"/>
      <c r="AX346"/>
    </row>
    <row r="347" spans="1:50" x14ac:dyDescent="0.25">
      <c r="A347" s="242" t="s">
        <v>1122</v>
      </c>
      <c r="B347" s="33" t="s">
        <v>1123</v>
      </c>
      <c r="C347" s="340">
        <v>1</v>
      </c>
      <c r="D347" s="444" t="s">
        <v>1124</v>
      </c>
      <c r="E347" s="445"/>
      <c r="AV347"/>
      <c r="AW347"/>
      <c r="AX347"/>
    </row>
    <row r="348" spans="1:50" x14ac:dyDescent="0.25">
      <c r="A348" s="242" t="s">
        <v>1125</v>
      </c>
      <c r="B348" s="33" t="s">
        <v>1126</v>
      </c>
      <c r="C348" s="340">
        <v>1</v>
      </c>
      <c r="D348" s="444" t="s">
        <v>1127</v>
      </c>
      <c r="E348" s="445"/>
      <c r="AV348"/>
      <c r="AW348"/>
      <c r="AX348"/>
    </row>
    <row r="349" spans="1:50" x14ac:dyDescent="0.25">
      <c r="A349" s="242" t="s">
        <v>1128</v>
      </c>
      <c r="B349" s="33" t="s">
        <v>1129</v>
      </c>
      <c r="C349" s="340">
        <v>1</v>
      </c>
      <c r="D349" s="444" t="s">
        <v>1130</v>
      </c>
      <c r="E349" s="445"/>
      <c r="AV349"/>
      <c r="AW349"/>
      <c r="AX349"/>
    </row>
    <row r="350" spans="1:50" x14ac:dyDescent="0.25">
      <c r="A350" s="242" t="s">
        <v>1131</v>
      </c>
      <c r="B350" s="33" t="s">
        <v>933</v>
      </c>
      <c r="C350" s="340">
        <v>1</v>
      </c>
      <c r="D350" s="444" t="s">
        <v>1132</v>
      </c>
      <c r="E350" s="445"/>
      <c r="AV350"/>
      <c r="AW350"/>
      <c r="AX350"/>
    </row>
    <row r="351" spans="1:50" ht="30" x14ac:dyDescent="0.25">
      <c r="A351" s="242" t="s">
        <v>1133</v>
      </c>
      <c r="B351" s="33" t="s">
        <v>1134</v>
      </c>
      <c r="C351" s="340">
        <v>1</v>
      </c>
      <c r="D351" s="444" t="s">
        <v>1135</v>
      </c>
      <c r="E351" s="445"/>
      <c r="AV351"/>
      <c r="AW351"/>
      <c r="AX351"/>
    </row>
    <row r="352" spans="1:50" x14ac:dyDescent="0.25">
      <c r="A352" s="242" t="s">
        <v>1136</v>
      </c>
      <c r="B352" s="33" t="s">
        <v>1137</v>
      </c>
      <c r="C352" s="340">
        <v>1</v>
      </c>
      <c r="D352" s="444" t="s">
        <v>1138</v>
      </c>
      <c r="E352" s="445"/>
      <c r="AV352"/>
      <c r="AW352"/>
      <c r="AX352"/>
    </row>
    <row r="353" spans="1:50" ht="29.25" customHeight="1" x14ac:dyDescent="0.25">
      <c r="A353" s="485" t="s">
        <v>2788</v>
      </c>
      <c r="B353" s="485"/>
      <c r="C353" s="485"/>
      <c r="D353" s="485"/>
      <c r="E353" s="485"/>
      <c r="AV353"/>
      <c r="AW353"/>
      <c r="AX353"/>
    </row>
    <row r="354" spans="1:50" ht="9.75" customHeight="1" x14ac:dyDescent="0.25">
      <c r="A354" s="371"/>
      <c r="B354" s="371"/>
      <c r="C354" s="371"/>
      <c r="D354" s="371"/>
      <c r="E354" s="371"/>
      <c r="AV354"/>
      <c r="AW354"/>
      <c r="AX354"/>
    </row>
    <row r="355" spans="1:50" x14ac:dyDescent="0.25">
      <c r="A355" s="372" t="s">
        <v>2760</v>
      </c>
      <c r="B355" s="96"/>
      <c r="C355" s="100"/>
      <c r="D355" s="96"/>
      <c r="E355" s="96"/>
      <c r="AV355"/>
      <c r="AW355"/>
      <c r="AX355"/>
    </row>
    <row r="356" spans="1:50" ht="10.5" customHeight="1" thickBot="1" x14ac:dyDescent="0.3">
      <c r="A356" s="196"/>
      <c r="B356" s="96"/>
      <c r="C356" s="100"/>
      <c r="D356" s="96"/>
      <c r="E356" s="96"/>
      <c r="AV356"/>
      <c r="AW356"/>
      <c r="AX356"/>
    </row>
    <row r="357" spans="1:50" ht="21.75" customHeight="1" x14ac:dyDescent="0.25">
      <c r="A357" s="344" t="s">
        <v>104</v>
      </c>
      <c r="B357" s="248" t="s">
        <v>105</v>
      </c>
      <c r="C357" s="248" t="s">
        <v>106</v>
      </c>
      <c r="D357" s="461" t="s">
        <v>107</v>
      </c>
      <c r="E357" s="462"/>
      <c r="AV357"/>
      <c r="AW357"/>
      <c r="AX357"/>
    </row>
    <row r="358" spans="1:50" x14ac:dyDescent="0.25">
      <c r="A358" s="251" t="s">
        <v>713</v>
      </c>
      <c r="B358" s="35" t="s">
        <v>714</v>
      </c>
      <c r="C358" s="35" t="s">
        <v>715</v>
      </c>
      <c r="D358" s="87" t="s">
        <v>57</v>
      </c>
      <c r="E358" s="243"/>
      <c r="AV358"/>
      <c r="AW358"/>
      <c r="AX358"/>
    </row>
    <row r="359" spans="1:50" x14ac:dyDescent="0.25">
      <c r="A359" s="242" t="s">
        <v>716</v>
      </c>
      <c r="B359" s="93" t="s">
        <v>717</v>
      </c>
      <c r="C359" s="340">
        <v>0.28000000000000003</v>
      </c>
      <c r="D359" s="444" t="s">
        <v>718</v>
      </c>
      <c r="E359" s="445"/>
      <c r="AV359"/>
      <c r="AW359"/>
      <c r="AX359"/>
    </row>
    <row r="360" spans="1:50" x14ac:dyDescent="0.25">
      <c r="A360" s="242" t="s">
        <v>719</v>
      </c>
      <c r="B360" s="93" t="s">
        <v>720</v>
      </c>
      <c r="C360" s="340">
        <v>0.12</v>
      </c>
      <c r="D360" s="444" t="s">
        <v>721</v>
      </c>
      <c r="E360" s="445"/>
      <c r="AV360"/>
      <c r="AW360"/>
      <c r="AX360"/>
    </row>
    <row r="361" spans="1:50" ht="15.75" thickBot="1" x14ac:dyDescent="0.3">
      <c r="A361" s="244" t="s">
        <v>722</v>
      </c>
      <c r="B361" s="252" t="s">
        <v>723</v>
      </c>
      <c r="C361" s="246">
        <v>0.02</v>
      </c>
      <c r="D361" s="311"/>
      <c r="E361" s="253"/>
      <c r="AV361"/>
      <c r="AW361"/>
      <c r="AX361"/>
    </row>
    <row r="362" spans="1:50" ht="31.5" customHeight="1" x14ac:dyDescent="0.25">
      <c r="A362" s="404" t="s">
        <v>1747</v>
      </c>
      <c r="B362" s="404"/>
      <c r="C362" s="404"/>
      <c r="D362" s="404"/>
      <c r="E362" s="404"/>
      <c r="AV362"/>
      <c r="AW362"/>
      <c r="AX362"/>
    </row>
    <row r="363" spans="1:50" ht="12.75" customHeight="1" x14ac:dyDescent="0.25">
      <c r="C363" s="37"/>
      <c r="E363" s="96"/>
      <c r="AV363"/>
      <c r="AW363"/>
      <c r="AX363"/>
    </row>
    <row r="364" spans="1:50" ht="21" customHeight="1" x14ac:dyDescent="0.25">
      <c r="A364" s="88" t="s">
        <v>2759</v>
      </c>
      <c r="C364" s="37"/>
      <c r="E364" s="96"/>
      <c r="AV364"/>
      <c r="AW364"/>
      <c r="AX364"/>
    </row>
    <row r="365" spans="1:50" ht="10.5" customHeight="1" thickBot="1" x14ac:dyDescent="0.3">
      <c r="A365" s="68"/>
      <c r="C365" s="37"/>
      <c r="E365" s="96"/>
      <c r="AV365"/>
      <c r="AW365"/>
      <c r="AX365"/>
    </row>
    <row r="366" spans="1:50" ht="15.75" thickBot="1" x14ac:dyDescent="0.3">
      <c r="A366" s="344" t="s">
        <v>104</v>
      </c>
      <c r="B366" s="248" t="s">
        <v>105</v>
      </c>
      <c r="C366" s="248" t="s">
        <v>106</v>
      </c>
      <c r="D366" s="486" t="s">
        <v>107</v>
      </c>
      <c r="E366" s="487"/>
      <c r="AV366"/>
      <c r="AW366"/>
      <c r="AX366"/>
    </row>
    <row r="367" spans="1:50" ht="23.25" customHeight="1" x14ac:dyDescent="0.25">
      <c r="A367" s="247" t="s">
        <v>60</v>
      </c>
      <c r="B367" s="248" t="s">
        <v>724</v>
      </c>
      <c r="C367" s="248">
        <f>SUM(C368:C380)</f>
        <v>13</v>
      </c>
      <c r="D367" s="461" t="s">
        <v>57</v>
      </c>
      <c r="E367" s="462"/>
      <c r="AV367"/>
      <c r="AW367"/>
      <c r="AX367"/>
    </row>
    <row r="368" spans="1:50" x14ac:dyDescent="0.25">
      <c r="A368" s="242" t="s">
        <v>275</v>
      </c>
      <c r="B368" s="33" t="s">
        <v>725</v>
      </c>
      <c r="C368" s="312">
        <v>1</v>
      </c>
      <c r="D368" s="444" t="s">
        <v>726</v>
      </c>
      <c r="E368" s="445"/>
      <c r="AV368"/>
      <c r="AW368"/>
      <c r="AX368"/>
    </row>
    <row r="369" spans="1:50" x14ac:dyDescent="0.25">
      <c r="A369" s="242" t="s">
        <v>278</v>
      </c>
      <c r="B369" s="33" t="s">
        <v>727</v>
      </c>
      <c r="C369" s="340">
        <v>1</v>
      </c>
      <c r="D369" s="444" t="s">
        <v>728</v>
      </c>
      <c r="E369" s="445"/>
      <c r="AV369"/>
      <c r="AW369"/>
      <c r="AX369"/>
    </row>
    <row r="370" spans="1:50" x14ac:dyDescent="0.25">
      <c r="A370" s="242" t="s">
        <v>281</v>
      </c>
      <c r="B370" s="33" t="s">
        <v>729</v>
      </c>
      <c r="C370" s="340">
        <v>1</v>
      </c>
      <c r="D370" s="444" t="s">
        <v>730</v>
      </c>
      <c r="E370" s="445"/>
      <c r="AV370"/>
      <c r="AW370"/>
      <c r="AX370"/>
    </row>
    <row r="371" spans="1:50" x14ac:dyDescent="0.25">
      <c r="A371" s="242" t="s">
        <v>283</v>
      </c>
      <c r="B371" s="33" t="s">
        <v>731</v>
      </c>
      <c r="C371" s="340">
        <v>1</v>
      </c>
      <c r="D371" s="444" t="s">
        <v>732</v>
      </c>
      <c r="E371" s="445"/>
      <c r="AV371"/>
      <c r="AW371"/>
      <c r="AX371"/>
    </row>
    <row r="372" spans="1:50" x14ac:dyDescent="0.25">
      <c r="A372" s="242" t="s">
        <v>286</v>
      </c>
      <c r="B372" s="33" t="s">
        <v>733</v>
      </c>
      <c r="C372" s="340">
        <v>1</v>
      </c>
      <c r="D372" s="444" t="s">
        <v>734</v>
      </c>
      <c r="E372" s="445"/>
      <c r="AV372"/>
      <c r="AW372"/>
      <c r="AX372"/>
    </row>
    <row r="373" spans="1:50" x14ac:dyDescent="0.25">
      <c r="A373" s="242" t="s">
        <v>289</v>
      </c>
      <c r="B373" s="33" t="s">
        <v>735</v>
      </c>
      <c r="C373" s="340">
        <v>1</v>
      </c>
      <c r="D373" s="444" t="s">
        <v>736</v>
      </c>
      <c r="E373" s="445"/>
      <c r="AV373"/>
      <c r="AW373"/>
      <c r="AX373"/>
    </row>
    <row r="374" spans="1:50" ht="30" x14ac:dyDescent="0.25">
      <c r="A374" s="242" t="s">
        <v>291</v>
      </c>
      <c r="B374" s="33" t="s">
        <v>737</v>
      </c>
      <c r="C374" s="340">
        <v>1</v>
      </c>
      <c r="D374" s="444" t="s">
        <v>738</v>
      </c>
      <c r="E374" s="445"/>
      <c r="AV374"/>
      <c r="AW374"/>
      <c r="AX374"/>
    </row>
    <row r="375" spans="1:50" x14ac:dyDescent="0.25">
      <c r="A375" s="242" t="s">
        <v>294</v>
      </c>
      <c r="B375" s="33" t="s">
        <v>739</v>
      </c>
      <c r="C375" s="340">
        <v>1</v>
      </c>
      <c r="D375" s="444" t="s">
        <v>740</v>
      </c>
      <c r="E375" s="445"/>
      <c r="AV375"/>
      <c r="AW375"/>
      <c r="AX375"/>
    </row>
    <row r="376" spans="1:50" ht="30" x14ac:dyDescent="0.25">
      <c r="A376" s="242" t="s">
        <v>297</v>
      </c>
      <c r="B376" s="33" t="s">
        <v>741</v>
      </c>
      <c r="C376" s="340">
        <v>1</v>
      </c>
      <c r="D376" s="444" t="s">
        <v>742</v>
      </c>
      <c r="E376" s="445"/>
      <c r="AV376"/>
      <c r="AW376"/>
      <c r="AX376"/>
    </row>
    <row r="377" spans="1:50" ht="30" x14ac:dyDescent="0.25">
      <c r="A377" s="242" t="s">
        <v>300</v>
      </c>
      <c r="B377" s="33" t="s">
        <v>743</v>
      </c>
      <c r="C377" s="340">
        <v>1</v>
      </c>
      <c r="D377" s="444" t="s">
        <v>744</v>
      </c>
      <c r="E377" s="445"/>
      <c r="AV377"/>
      <c r="AW377"/>
      <c r="AX377"/>
    </row>
    <row r="378" spans="1:50" ht="30" x14ac:dyDescent="0.25">
      <c r="A378" s="242" t="s">
        <v>303</v>
      </c>
      <c r="B378" s="33" t="s">
        <v>745</v>
      </c>
      <c r="C378" s="340">
        <v>1</v>
      </c>
      <c r="D378" s="444" t="s">
        <v>746</v>
      </c>
      <c r="E378" s="445"/>
      <c r="AV378"/>
      <c r="AW378"/>
      <c r="AX378"/>
    </row>
    <row r="379" spans="1:50" x14ac:dyDescent="0.25">
      <c r="A379" s="242" t="s">
        <v>747</v>
      </c>
      <c r="B379" s="33" t="s">
        <v>748</v>
      </c>
      <c r="C379" s="340">
        <v>1</v>
      </c>
      <c r="D379" s="444" t="s">
        <v>749</v>
      </c>
      <c r="E379" s="445"/>
      <c r="AV379"/>
      <c r="AW379"/>
      <c r="AX379"/>
    </row>
    <row r="380" spans="1:50" x14ac:dyDescent="0.25">
      <c r="A380" s="242" t="s">
        <v>750</v>
      </c>
      <c r="B380" s="33" t="s">
        <v>751</v>
      </c>
      <c r="C380" s="340">
        <v>1</v>
      </c>
      <c r="D380" s="444" t="s">
        <v>752</v>
      </c>
      <c r="E380" s="445"/>
      <c r="AV380"/>
      <c r="AW380"/>
      <c r="AX380"/>
    </row>
    <row r="381" spans="1:50" ht="22.5" customHeight="1" x14ac:dyDescent="0.25">
      <c r="A381" s="250" t="s">
        <v>59</v>
      </c>
      <c r="B381" s="339" t="s">
        <v>16</v>
      </c>
      <c r="C381" s="339">
        <f>SUM(C382:C482)</f>
        <v>100</v>
      </c>
      <c r="D381" s="463" t="s">
        <v>57</v>
      </c>
      <c r="E381" s="464"/>
      <c r="AV381"/>
      <c r="AW381"/>
      <c r="AX381"/>
    </row>
    <row r="382" spans="1:50" x14ac:dyDescent="0.25">
      <c r="A382" s="242" t="s">
        <v>349</v>
      </c>
      <c r="B382" s="33" t="s">
        <v>753</v>
      </c>
      <c r="C382" s="340">
        <v>1</v>
      </c>
      <c r="D382" s="444" t="s">
        <v>754</v>
      </c>
      <c r="E382" s="445"/>
      <c r="AV382"/>
      <c r="AW382"/>
      <c r="AX382"/>
    </row>
    <row r="383" spans="1:50" x14ac:dyDescent="0.25">
      <c r="A383" s="242" t="s">
        <v>351</v>
      </c>
      <c r="B383" s="33" t="s">
        <v>755</v>
      </c>
      <c r="C383" s="340">
        <v>1</v>
      </c>
      <c r="D383" s="444" t="s">
        <v>756</v>
      </c>
      <c r="E383" s="445"/>
      <c r="AV383"/>
      <c r="AW383"/>
      <c r="AX383"/>
    </row>
    <row r="384" spans="1:50" x14ac:dyDescent="0.25">
      <c r="A384" s="242" t="s">
        <v>353</v>
      </c>
      <c r="B384" s="33" t="s">
        <v>757</v>
      </c>
      <c r="C384" s="340">
        <v>1</v>
      </c>
      <c r="D384" s="444" t="s">
        <v>758</v>
      </c>
      <c r="E384" s="445"/>
      <c r="AV384"/>
      <c r="AW384"/>
      <c r="AX384"/>
    </row>
    <row r="385" spans="1:50" x14ac:dyDescent="0.25">
      <c r="A385" s="242" t="s">
        <v>759</v>
      </c>
      <c r="B385" s="33" t="s">
        <v>760</v>
      </c>
      <c r="C385" s="340">
        <v>1</v>
      </c>
      <c r="D385" s="444" t="s">
        <v>761</v>
      </c>
      <c r="E385" s="445"/>
      <c r="AV385"/>
      <c r="AW385"/>
      <c r="AX385"/>
    </row>
    <row r="386" spans="1:50" x14ac:dyDescent="0.25">
      <c r="A386" s="242" t="s">
        <v>355</v>
      </c>
      <c r="B386" s="33" t="s">
        <v>762</v>
      </c>
      <c r="C386" s="340">
        <v>1</v>
      </c>
      <c r="D386" s="444" t="s">
        <v>763</v>
      </c>
      <c r="E386" s="445"/>
      <c r="AV386"/>
      <c r="AW386"/>
      <c r="AX386"/>
    </row>
    <row r="387" spans="1:50" x14ac:dyDescent="0.25">
      <c r="A387" s="242" t="s">
        <v>357</v>
      </c>
      <c r="B387" s="33" t="s">
        <v>764</v>
      </c>
      <c r="C387" s="340">
        <v>1</v>
      </c>
      <c r="D387" s="444" t="s">
        <v>765</v>
      </c>
      <c r="E387" s="445"/>
      <c r="AV387"/>
      <c r="AW387"/>
      <c r="AX387"/>
    </row>
    <row r="388" spans="1:50" x14ac:dyDescent="0.25">
      <c r="A388" s="242" t="s">
        <v>358</v>
      </c>
      <c r="B388" s="33" t="s">
        <v>766</v>
      </c>
      <c r="C388" s="340">
        <v>1</v>
      </c>
      <c r="D388" s="444" t="s">
        <v>767</v>
      </c>
      <c r="E388" s="445"/>
      <c r="AV388"/>
      <c r="AW388"/>
      <c r="AX388"/>
    </row>
    <row r="389" spans="1:50" x14ac:dyDescent="0.25">
      <c r="A389" s="242" t="s">
        <v>768</v>
      </c>
      <c r="B389" s="33" t="s">
        <v>769</v>
      </c>
      <c r="C389" s="340">
        <v>1</v>
      </c>
      <c r="D389" s="444" t="s">
        <v>770</v>
      </c>
      <c r="E389" s="445"/>
      <c r="AV389"/>
      <c r="AW389"/>
      <c r="AX389"/>
    </row>
    <row r="390" spans="1:50" x14ac:dyDescent="0.25">
      <c r="A390" s="242" t="s">
        <v>771</v>
      </c>
      <c r="B390" s="33" t="s">
        <v>772</v>
      </c>
      <c r="C390" s="340">
        <v>1</v>
      </c>
      <c r="D390" s="444" t="s">
        <v>773</v>
      </c>
      <c r="E390" s="445"/>
      <c r="AV390"/>
      <c r="AW390"/>
      <c r="AX390"/>
    </row>
    <row r="391" spans="1:50" ht="30" x14ac:dyDescent="0.25">
      <c r="A391" s="242" t="s">
        <v>774</v>
      </c>
      <c r="B391" s="33" t="s">
        <v>775</v>
      </c>
      <c r="C391" s="340">
        <v>1</v>
      </c>
      <c r="D391" s="444" t="s">
        <v>776</v>
      </c>
      <c r="E391" s="445"/>
      <c r="AV391"/>
      <c r="AW391"/>
      <c r="AX391"/>
    </row>
    <row r="392" spans="1:50" ht="30" x14ac:dyDescent="0.25">
      <c r="A392" s="242" t="s">
        <v>777</v>
      </c>
      <c r="B392" s="33" t="s">
        <v>778</v>
      </c>
      <c r="C392" s="340">
        <v>1</v>
      </c>
      <c r="D392" s="444" t="s">
        <v>779</v>
      </c>
      <c r="E392" s="445"/>
      <c r="AV392"/>
      <c r="AW392"/>
      <c r="AX392"/>
    </row>
    <row r="393" spans="1:50" x14ac:dyDescent="0.25">
      <c r="A393" s="242" t="s">
        <v>747</v>
      </c>
      <c r="B393" s="33" t="s">
        <v>780</v>
      </c>
      <c r="C393" s="340">
        <v>1</v>
      </c>
      <c r="D393" s="444" t="s">
        <v>781</v>
      </c>
      <c r="E393" s="445"/>
      <c r="AV393"/>
      <c r="AW393"/>
      <c r="AX393"/>
    </row>
    <row r="394" spans="1:50" ht="26.25" customHeight="1" x14ac:dyDescent="0.25">
      <c r="A394" s="242" t="s">
        <v>750</v>
      </c>
      <c r="B394" s="97" t="s">
        <v>800</v>
      </c>
      <c r="C394" s="98">
        <v>1</v>
      </c>
      <c r="D394" s="475" t="s">
        <v>801</v>
      </c>
      <c r="E394" s="476"/>
      <c r="AV394"/>
      <c r="AW394"/>
      <c r="AX394"/>
    </row>
    <row r="395" spans="1:50" x14ac:dyDescent="0.25">
      <c r="A395" s="242" t="s">
        <v>782</v>
      </c>
      <c r="B395" s="33" t="s">
        <v>783</v>
      </c>
      <c r="C395" s="340">
        <v>1</v>
      </c>
      <c r="D395" s="444" t="s">
        <v>784</v>
      </c>
      <c r="E395" s="445"/>
      <c r="AV395"/>
      <c r="AW395"/>
      <c r="AX395"/>
    </row>
    <row r="396" spans="1:50" x14ac:dyDescent="0.25">
      <c r="A396" s="242" t="s">
        <v>785</v>
      </c>
      <c r="B396" s="33" t="s">
        <v>786</v>
      </c>
      <c r="C396" s="340">
        <v>1</v>
      </c>
      <c r="D396" s="444" t="s">
        <v>787</v>
      </c>
      <c r="E396" s="445"/>
      <c r="AV396"/>
      <c r="AW396"/>
      <c r="AX396"/>
    </row>
    <row r="397" spans="1:50" x14ac:dyDescent="0.25">
      <c r="A397" s="242" t="s">
        <v>788</v>
      </c>
      <c r="B397" s="33" t="s">
        <v>789</v>
      </c>
      <c r="C397" s="340">
        <v>1</v>
      </c>
      <c r="D397" s="444" t="s">
        <v>790</v>
      </c>
      <c r="E397" s="445"/>
      <c r="AV397"/>
      <c r="AW397"/>
      <c r="AX397"/>
    </row>
    <row r="398" spans="1:50" ht="30" x14ac:dyDescent="0.25">
      <c r="A398" s="242" t="s">
        <v>791</v>
      </c>
      <c r="B398" s="33" t="s">
        <v>792</v>
      </c>
      <c r="C398" s="340">
        <v>1</v>
      </c>
      <c r="D398" s="444" t="s">
        <v>793</v>
      </c>
      <c r="E398" s="445"/>
      <c r="AV398"/>
      <c r="AW398"/>
      <c r="AX398"/>
    </row>
    <row r="399" spans="1:50" x14ac:dyDescent="0.25">
      <c r="A399" s="242" t="s">
        <v>794</v>
      </c>
      <c r="B399" s="33" t="s">
        <v>795</v>
      </c>
      <c r="C399" s="340">
        <v>1</v>
      </c>
      <c r="D399" s="444" t="s">
        <v>796</v>
      </c>
      <c r="E399" s="445"/>
      <c r="AV399"/>
      <c r="AW399"/>
      <c r="AX399"/>
    </row>
    <row r="400" spans="1:50" x14ac:dyDescent="0.25">
      <c r="A400" s="242" t="s">
        <v>797</v>
      </c>
      <c r="B400" s="33" t="s">
        <v>798</v>
      </c>
      <c r="C400" s="340">
        <v>1</v>
      </c>
      <c r="D400" s="444" t="s">
        <v>799</v>
      </c>
      <c r="E400" s="445"/>
      <c r="AV400"/>
      <c r="AW400"/>
      <c r="AX400"/>
    </row>
    <row r="401" spans="1:50" x14ac:dyDescent="0.25">
      <c r="A401" s="242" t="s">
        <v>802</v>
      </c>
      <c r="B401" s="33" t="s">
        <v>803</v>
      </c>
      <c r="C401" s="340">
        <v>1</v>
      </c>
      <c r="D401" s="444" t="s">
        <v>804</v>
      </c>
      <c r="E401" s="445"/>
      <c r="AV401"/>
      <c r="AW401"/>
      <c r="AX401"/>
    </row>
    <row r="402" spans="1:50" x14ac:dyDescent="0.25">
      <c r="A402" s="242" t="s">
        <v>805</v>
      </c>
      <c r="B402" s="33" t="s">
        <v>806</v>
      </c>
      <c r="C402" s="340">
        <v>1</v>
      </c>
      <c r="D402" s="444" t="s">
        <v>807</v>
      </c>
      <c r="E402" s="445"/>
      <c r="AV402"/>
      <c r="AW402"/>
      <c r="AX402"/>
    </row>
    <row r="403" spans="1:50" x14ac:dyDescent="0.25">
      <c r="A403" s="242" t="s">
        <v>808</v>
      </c>
      <c r="B403" s="33" t="s">
        <v>809</v>
      </c>
      <c r="C403" s="340">
        <v>1</v>
      </c>
      <c r="D403" s="444" t="s">
        <v>810</v>
      </c>
      <c r="E403" s="445"/>
      <c r="AV403"/>
      <c r="AW403"/>
      <c r="AX403"/>
    </row>
    <row r="404" spans="1:50" ht="30" x14ac:dyDescent="0.25">
      <c r="A404" s="242" t="s">
        <v>811</v>
      </c>
      <c r="B404" s="33" t="s">
        <v>812</v>
      </c>
      <c r="C404" s="95">
        <v>1</v>
      </c>
      <c r="D404" s="444" t="s">
        <v>813</v>
      </c>
      <c r="E404" s="445"/>
      <c r="AV404"/>
      <c r="AW404"/>
      <c r="AX404"/>
    </row>
    <row r="405" spans="1:50" x14ac:dyDescent="0.25">
      <c r="A405" s="242" t="s">
        <v>814</v>
      </c>
      <c r="B405" s="33" t="s">
        <v>815</v>
      </c>
      <c r="C405" s="95">
        <v>1</v>
      </c>
      <c r="D405" s="444" t="s">
        <v>816</v>
      </c>
      <c r="E405" s="445"/>
      <c r="AV405"/>
      <c r="AW405"/>
      <c r="AX405"/>
    </row>
    <row r="406" spans="1:50" x14ac:dyDescent="0.25">
      <c r="A406" s="242" t="s">
        <v>817</v>
      </c>
      <c r="B406" s="33" t="s">
        <v>818</v>
      </c>
      <c r="C406" s="95">
        <v>1</v>
      </c>
      <c r="D406" s="444" t="s">
        <v>819</v>
      </c>
      <c r="E406" s="445"/>
      <c r="AV406"/>
      <c r="AW406"/>
      <c r="AX406"/>
    </row>
    <row r="407" spans="1:50" x14ac:dyDescent="0.25">
      <c r="A407" s="242" t="s">
        <v>820</v>
      </c>
      <c r="B407" s="33" t="s">
        <v>821</v>
      </c>
      <c r="C407" s="95">
        <v>1</v>
      </c>
      <c r="D407" s="444" t="s">
        <v>822</v>
      </c>
      <c r="E407" s="445"/>
      <c r="AV407"/>
      <c r="AW407"/>
      <c r="AX407"/>
    </row>
    <row r="408" spans="1:50" x14ac:dyDescent="0.25">
      <c r="A408" s="242" t="s">
        <v>823</v>
      </c>
      <c r="B408" s="33" t="s">
        <v>824</v>
      </c>
      <c r="C408" s="95">
        <v>1</v>
      </c>
      <c r="D408" s="444" t="s">
        <v>825</v>
      </c>
      <c r="E408" s="445"/>
      <c r="AV408"/>
      <c r="AW408"/>
      <c r="AX408"/>
    </row>
    <row r="409" spans="1:50" x14ac:dyDescent="0.25">
      <c r="A409" s="242" t="s">
        <v>826</v>
      </c>
      <c r="B409" s="33" t="s">
        <v>827</v>
      </c>
      <c r="C409" s="95">
        <v>1</v>
      </c>
      <c r="D409" s="444" t="s">
        <v>828</v>
      </c>
      <c r="E409" s="445"/>
      <c r="AV409"/>
      <c r="AW409"/>
      <c r="AX409"/>
    </row>
    <row r="410" spans="1:50" x14ac:dyDescent="0.25">
      <c r="A410" s="242" t="s">
        <v>829</v>
      </c>
      <c r="B410" s="33" t="s">
        <v>830</v>
      </c>
      <c r="C410" s="95">
        <v>1</v>
      </c>
      <c r="D410" s="444" t="s">
        <v>831</v>
      </c>
      <c r="E410" s="445"/>
      <c r="AV410"/>
      <c r="AW410"/>
      <c r="AX410"/>
    </row>
    <row r="411" spans="1:50" x14ac:dyDescent="0.25">
      <c r="A411" s="242" t="s">
        <v>832</v>
      </c>
      <c r="B411" s="33" t="s">
        <v>833</v>
      </c>
      <c r="C411" s="95">
        <v>1</v>
      </c>
      <c r="D411" s="444" t="s">
        <v>834</v>
      </c>
      <c r="E411" s="445"/>
      <c r="AV411"/>
      <c r="AW411"/>
      <c r="AX411"/>
    </row>
    <row r="412" spans="1:50" x14ac:dyDescent="0.25">
      <c r="A412" s="242" t="s">
        <v>835</v>
      </c>
      <c r="B412" s="33" t="s">
        <v>836</v>
      </c>
      <c r="C412" s="95">
        <v>1</v>
      </c>
      <c r="D412" s="444" t="s">
        <v>837</v>
      </c>
      <c r="E412" s="445"/>
      <c r="AV412"/>
      <c r="AW412"/>
      <c r="AX412"/>
    </row>
    <row r="413" spans="1:50" x14ac:dyDescent="0.25">
      <c r="A413" s="242" t="s">
        <v>838</v>
      </c>
      <c r="B413" s="33" t="s">
        <v>839</v>
      </c>
      <c r="C413" s="95">
        <v>1</v>
      </c>
      <c r="D413" s="444" t="s">
        <v>840</v>
      </c>
      <c r="E413" s="445"/>
      <c r="AV413"/>
      <c r="AW413"/>
      <c r="AX413"/>
    </row>
    <row r="414" spans="1:50" ht="30" x14ac:dyDescent="0.25">
      <c r="A414" s="242" t="s">
        <v>841</v>
      </c>
      <c r="B414" s="33" t="s">
        <v>842</v>
      </c>
      <c r="C414" s="95">
        <v>1</v>
      </c>
      <c r="D414" s="444" t="s">
        <v>843</v>
      </c>
      <c r="E414" s="445"/>
      <c r="AV414"/>
      <c r="AW414"/>
      <c r="AX414"/>
    </row>
    <row r="415" spans="1:50" ht="30" x14ac:dyDescent="0.25">
      <c r="A415" s="242" t="s">
        <v>844</v>
      </c>
      <c r="B415" s="33" t="s">
        <v>845</v>
      </c>
      <c r="C415" s="95">
        <v>1</v>
      </c>
      <c r="D415" s="444" t="s">
        <v>846</v>
      </c>
      <c r="E415" s="445"/>
      <c r="AV415"/>
      <c r="AW415"/>
      <c r="AX415"/>
    </row>
    <row r="416" spans="1:50" x14ac:dyDescent="0.25">
      <c r="A416" s="242"/>
      <c r="B416" s="33"/>
      <c r="C416" s="95"/>
      <c r="D416" s="444"/>
      <c r="E416" s="445"/>
      <c r="AV416"/>
      <c r="AW416"/>
      <c r="AX416"/>
    </row>
    <row r="417" spans="1:50" ht="30" x14ac:dyDescent="0.25">
      <c r="A417" s="242" t="s">
        <v>1721</v>
      </c>
      <c r="B417" s="33" t="s">
        <v>848</v>
      </c>
      <c r="C417" s="95">
        <v>1</v>
      </c>
      <c r="D417" s="444" t="s">
        <v>849</v>
      </c>
      <c r="E417" s="445"/>
      <c r="AV417"/>
      <c r="AW417"/>
      <c r="AX417"/>
    </row>
    <row r="418" spans="1:50" ht="30" x14ac:dyDescent="0.25">
      <c r="A418" s="254" t="s">
        <v>847</v>
      </c>
      <c r="B418" s="97" t="s">
        <v>850</v>
      </c>
      <c r="C418" s="98">
        <v>1</v>
      </c>
      <c r="D418" s="475" t="s">
        <v>851</v>
      </c>
      <c r="E418" s="476"/>
      <c r="AV418"/>
      <c r="AW418"/>
      <c r="AX418"/>
    </row>
    <row r="419" spans="1:50" x14ac:dyDescent="0.25">
      <c r="A419" s="242" t="s">
        <v>852</v>
      </c>
      <c r="B419" s="33" t="s">
        <v>853</v>
      </c>
      <c r="C419" s="95">
        <v>1</v>
      </c>
      <c r="D419" s="444" t="s">
        <v>854</v>
      </c>
      <c r="E419" s="445"/>
      <c r="AV419"/>
      <c r="AW419"/>
      <c r="AX419"/>
    </row>
    <row r="420" spans="1:50" x14ac:dyDescent="0.25">
      <c r="A420" s="242" t="s">
        <v>855</v>
      </c>
      <c r="B420" s="33" t="s">
        <v>856</v>
      </c>
      <c r="C420" s="95">
        <v>1</v>
      </c>
      <c r="D420" s="444" t="s">
        <v>857</v>
      </c>
      <c r="E420" s="445"/>
      <c r="AV420"/>
      <c r="AW420"/>
      <c r="AX420"/>
    </row>
    <row r="421" spans="1:50" x14ac:dyDescent="0.25">
      <c r="A421" s="255" t="s">
        <v>1722</v>
      </c>
      <c r="B421" s="101" t="s">
        <v>1723</v>
      </c>
      <c r="C421" s="95">
        <v>1</v>
      </c>
      <c r="D421" s="444" t="s">
        <v>2747</v>
      </c>
      <c r="E421" s="445"/>
      <c r="AV421"/>
      <c r="AW421"/>
      <c r="AX421"/>
    </row>
    <row r="422" spans="1:50" ht="30" x14ac:dyDescent="0.25">
      <c r="A422" s="242" t="s">
        <v>858</v>
      </c>
      <c r="B422" s="33" t="s">
        <v>859</v>
      </c>
      <c r="C422" s="95">
        <v>1</v>
      </c>
      <c r="D422" s="444" t="s">
        <v>860</v>
      </c>
      <c r="E422" s="445"/>
      <c r="AV422"/>
      <c r="AW422"/>
      <c r="AX422"/>
    </row>
    <row r="423" spans="1:50" x14ac:dyDescent="0.25">
      <c r="A423" s="254" t="s">
        <v>1726</v>
      </c>
      <c r="B423" s="97" t="s">
        <v>864</v>
      </c>
      <c r="C423" s="98">
        <v>1</v>
      </c>
      <c r="D423" s="475" t="s">
        <v>2748</v>
      </c>
      <c r="E423" s="476"/>
      <c r="AV423"/>
      <c r="AW423"/>
      <c r="AX423"/>
    </row>
    <row r="424" spans="1:50" ht="30" x14ac:dyDescent="0.25">
      <c r="A424" s="242" t="s">
        <v>861</v>
      </c>
      <c r="B424" s="33" t="s">
        <v>862</v>
      </c>
      <c r="C424" s="95">
        <v>1</v>
      </c>
      <c r="D424" s="444" t="s">
        <v>863</v>
      </c>
      <c r="E424" s="445"/>
      <c r="AV424"/>
      <c r="AW424"/>
      <c r="AX424"/>
    </row>
    <row r="425" spans="1:50" x14ac:dyDescent="0.25">
      <c r="A425" s="242" t="s">
        <v>865</v>
      </c>
      <c r="B425" s="33" t="s">
        <v>866</v>
      </c>
      <c r="C425" s="95">
        <v>1</v>
      </c>
      <c r="D425" s="444" t="s">
        <v>867</v>
      </c>
      <c r="E425" s="445"/>
      <c r="AV425"/>
      <c r="AW425"/>
      <c r="AX425"/>
    </row>
    <row r="426" spans="1:50" x14ac:dyDescent="0.25">
      <c r="A426" s="242" t="s">
        <v>868</v>
      </c>
      <c r="B426" s="33" t="s">
        <v>869</v>
      </c>
      <c r="C426" s="95">
        <v>1</v>
      </c>
      <c r="D426" s="444" t="s">
        <v>870</v>
      </c>
      <c r="E426" s="445"/>
      <c r="AV426"/>
      <c r="AW426"/>
      <c r="AX426"/>
    </row>
    <row r="427" spans="1:50" x14ac:dyDescent="0.25">
      <c r="A427" s="254" t="s">
        <v>871</v>
      </c>
      <c r="B427" s="97" t="s">
        <v>873</v>
      </c>
      <c r="C427" s="98">
        <v>1</v>
      </c>
      <c r="D427" s="444" t="s">
        <v>874</v>
      </c>
      <c r="E427" s="445"/>
      <c r="AV427"/>
      <c r="AW427"/>
      <c r="AX427"/>
    </row>
    <row r="428" spans="1:50" x14ac:dyDescent="0.25">
      <c r="A428" s="242" t="s">
        <v>875</v>
      </c>
      <c r="B428" s="33" t="s">
        <v>876</v>
      </c>
      <c r="C428" s="95">
        <v>1</v>
      </c>
      <c r="D428" s="444" t="s">
        <v>877</v>
      </c>
      <c r="E428" s="445"/>
      <c r="AV428"/>
      <c r="AW428"/>
      <c r="AX428"/>
    </row>
    <row r="429" spans="1:50" x14ac:dyDescent="0.25">
      <c r="A429" s="242" t="s">
        <v>878</v>
      </c>
      <c r="B429" s="33" t="s">
        <v>879</v>
      </c>
      <c r="C429" s="95">
        <v>1</v>
      </c>
      <c r="D429" s="444" t="s">
        <v>880</v>
      </c>
      <c r="E429" s="445"/>
      <c r="AV429"/>
      <c r="AW429"/>
      <c r="AX429"/>
    </row>
    <row r="430" spans="1:50" x14ac:dyDescent="0.25">
      <c r="A430" s="242" t="s">
        <v>881</v>
      </c>
      <c r="B430" s="33" t="s">
        <v>882</v>
      </c>
      <c r="C430" s="95">
        <v>1</v>
      </c>
      <c r="D430" s="444" t="s">
        <v>883</v>
      </c>
      <c r="E430" s="445"/>
      <c r="AV430"/>
      <c r="AW430"/>
      <c r="AX430"/>
    </row>
    <row r="431" spans="1:50" ht="24" customHeight="1" x14ac:dyDescent="0.25">
      <c r="A431" s="242" t="s">
        <v>1724</v>
      </c>
      <c r="B431" s="101" t="s">
        <v>1725</v>
      </c>
      <c r="C431" s="95">
        <v>1</v>
      </c>
      <c r="D431" s="479" t="s">
        <v>872</v>
      </c>
      <c r="E431" s="480"/>
      <c r="AV431"/>
      <c r="AW431"/>
      <c r="AX431"/>
    </row>
    <row r="432" spans="1:50" ht="30" x14ac:dyDescent="0.25">
      <c r="A432" s="242" t="s">
        <v>884</v>
      </c>
      <c r="B432" s="33" t="s">
        <v>885</v>
      </c>
      <c r="C432" s="95">
        <v>1</v>
      </c>
      <c r="D432" s="444" t="s">
        <v>886</v>
      </c>
      <c r="E432" s="445"/>
      <c r="AV432"/>
      <c r="AW432"/>
      <c r="AX432"/>
    </row>
    <row r="433" spans="1:50" ht="30" x14ac:dyDescent="0.25">
      <c r="A433" s="242" t="s">
        <v>887</v>
      </c>
      <c r="B433" s="33" t="s">
        <v>888</v>
      </c>
      <c r="C433" s="95">
        <v>1</v>
      </c>
      <c r="D433" s="444" t="s">
        <v>889</v>
      </c>
      <c r="E433" s="445"/>
      <c r="AV433"/>
      <c r="AW433"/>
      <c r="AX433"/>
    </row>
    <row r="434" spans="1:50" ht="30" x14ac:dyDescent="0.25">
      <c r="A434" s="242" t="s">
        <v>890</v>
      </c>
      <c r="B434" s="33" t="s">
        <v>891</v>
      </c>
      <c r="C434" s="95">
        <v>1</v>
      </c>
      <c r="D434" s="444" t="s">
        <v>892</v>
      </c>
      <c r="E434" s="445"/>
      <c r="AV434"/>
      <c r="AW434"/>
      <c r="AX434"/>
    </row>
    <row r="435" spans="1:50" ht="30" x14ac:dyDescent="0.25">
      <c r="A435" s="242" t="s">
        <v>893</v>
      </c>
      <c r="B435" s="33" t="s">
        <v>894</v>
      </c>
      <c r="C435" s="95">
        <v>1</v>
      </c>
      <c r="D435" s="444" t="s">
        <v>895</v>
      </c>
      <c r="E435" s="445"/>
      <c r="AV435"/>
      <c r="AW435"/>
      <c r="AX435"/>
    </row>
    <row r="436" spans="1:50" x14ac:dyDescent="0.25">
      <c r="A436" s="242" t="s">
        <v>896</v>
      </c>
      <c r="B436" s="33" t="s">
        <v>897</v>
      </c>
      <c r="C436" s="95">
        <v>1</v>
      </c>
      <c r="D436" s="444" t="s">
        <v>898</v>
      </c>
      <c r="E436" s="445"/>
      <c r="AV436"/>
      <c r="AW436"/>
      <c r="AX436"/>
    </row>
    <row r="437" spans="1:50" x14ac:dyDescent="0.25">
      <c r="A437" s="242" t="s">
        <v>899</v>
      </c>
      <c r="B437" s="33" t="s">
        <v>900</v>
      </c>
      <c r="C437" s="95">
        <v>1</v>
      </c>
      <c r="D437" s="444" t="s">
        <v>901</v>
      </c>
      <c r="E437" s="445"/>
      <c r="AV437"/>
      <c r="AW437"/>
      <c r="AX437"/>
    </row>
    <row r="438" spans="1:50" x14ac:dyDescent="0.25">
      <c r="A438" s="242" t="s">
        <v>902</v>
      </c>
      <c r="B438" s="33" t="s">
        <v>903</v>
      </c>
      <c r="C438" s="95">
        <v>1</v>
      </c>
      <c r="D438" s="444" t="s">
        <v>904</v>
      </c>
      <c r="E438" s="445"/>
      <c r="AV438"/>
      <c r="AW438"/>
      <c r="AX438"/>
    </row>
    <row r="439" spans="1:50" x14ac:dyDescent="0.25">
      <c r="A439" s="242" t="s">
        <v>905</v>
      </c>
      <c r="B439" s="33" t="s">
        <v>906</v>
      </c>
      <c r="C439" s="95">
        <v>1</v>
      </c>
      <c r="D439" s="444" t="s">
        <v>907</v>
      </c>
      <c r="E439" s="445"/>
      <c r="AV439"/>
      <c r="AW439"/>
      <c r="AX439"/>
    </row>
    <row r="440" spans="1:50" x14ac:dyDescent="0.25">
      <c r="A440" s="242" t="s">
        <v>908</v>
      </c>
      <c r="B440" s="33" t="s">
        <v>909</v>
      </c>
      <c r="C440" s="95">
        <v>1</v>
      </c>
      <c r="D440" s="444" t="s">
        <v>910</v>
      </c>
      <c r="E440" s="445"/>
      <c r="AV440"/>
      <c r="AW440"/>
      <c r="AX440"/>
    </row>
    <row r="441" spans="1:50" x14ac:dyDescent="0.25">
      <c r="A441" s="242" t="s">
        <v>911</v>
      </c>
      <c r="B441" s="33" t="s">
        <v>912</v>
      </c>
      <c r="C441" s="95">
        <v>1</v>
      </c>
      <c r="D441" s="444" t="s">
        <v>913</v>
      </c>
      <c r="E441" s="445"/>
      <c r="AV441"/>
      <c r="AW441"/>
      <c r="AX441"/>
    </row>
    <row r="442" spans="1:50" ht="30" x14ac:dyDescent="0.25">
      <c r="A442" s="242" t="s">
        <v>914</v>
      </c>
      <c r="B442" s="33" t="s">
        <v>915</v>
      </c>
      <c r="C442" s="95">
        <v>1</v>
      </c>
      <c r="D442" s="444" t="s">
        <v>916</v>
      </c>
      <c r="E442" s="445"/>
      <c r="AV442"/>
      <c r="AW442"/>
      <c r="AX442"/>
    </row>
    <row r="443" spans="1:50" x14ac:dyDescent="0.25">
      <c r="A443" s="242" t="s">
        <v>917</v>
      </c>
      <c r="B443" s="33" t="s">
        <v>918</v>
      </c>
      <c r="C443" s="95">
        <v>1</v>
      </c>
      <c r="D443" s="444" t="s">
        <v>919</v>
      </c>
      <c r="E443" s="445"/>
      <c r="AV443"/>
      <c r="AW443"/>
      <c r="AX443"/>
    </row>
    <row r="444" spans="1:50" x14ac:dyDescent="0.25">
      <c r="A444" s="242" t="s">
        <v>920</v>
      </c>
      <c r="B444" s="33" t="s">
        <v>921</v>
      </c>
      <c r="C444" s="95">
        <v>1</v>
      </c>
      <c r="D444" s="444" t="s">
        <v>922</v>
      </c>
      <c r="E444" s="445"/>
      <c r="AV444"/>
      <c r="AW444"/>
      <c r="AX444"/>
    </row>
    <row r="445" spans="1:50" x14ac:dyDescent="0.25">
      <c r="A445" s="242" t="s">
        <v>923</v>
      </c>
      <c r="B445" s="33" t="s">
        <v>924</v>
      </c>
      <c r="C445" s="95">
        <v>1</v>
      </c>
      <c r="D445" s="481" t="s">
        <v>925</v>
      </c>
      <c r="E445" s="482"/>
      <c r="AV445"/>
      <c r="AW445"/>
      <c r="AX445"/>
    </row>
    <row r="446" spans="1:50" x14ac:dyDescent="0.25">
      <c r="A446" s="242" t="s">
        <v>926</v>
      </c>
      <c r="B446" s="33" t="s">
        <v>927</v>
      </c>
      <c r="C446" s="95">
        <v>1</v>
      </c>
      <c r="D446" s="444" t="s">
        <v>928</v>
      </c>
      <c r="E446" s="445"/>
      <c r="AV446"/>
      <c r="AW446"/>
      <c r="AX446"/>
    </row>
    <row r="447" spans="1:50" x14ac:dyDescent="0.25">
      <c r="A447" s="242" t="s">
        <v>929</v>
      </c>
      <c r="B447" s="33" t="s">
        <v>930</v>
      </c>
      <c r="C447" s="95">
        <v>1</v>
      </c>
      <c r="D447" s="444" t="s">
        <v>931</v>
      </c>
      <c r="E447" s="445"/>
      <c r="AV447"/>
      <c r="AW447"/>
      <c r="AX447"/>
    </row>
    <row r="448" spans="1:50" x14ac:dyDescent="0.25">
      <c r="A448" s="242" t="s">
        <v>932</v>
      </c>
      <c r="B448" s="33" t="s">
        <v>933</v>
      </c>
      <c r="C448" s="95">
        <v>1</v>
      </c>
      <c r="D448" s="444" t="s">
        <v>934</v>
      </c>
      <c r="E448" s="445"/>
      <c r="AV448"/>
      <c r="AW448"/>
      <c r="AX448"/>
    </row>
    <row r="449" spans="1:50" x14ac:dyDescent="0.25">
      <c r="A449" s="242" t="s">
        <v>935</v>
      </c>
      <c r="B449" s="33" t="s">
        <v>936</v>
      </c>
      <c r="C449" s="95">
        <v>1</v>
      </c>
      <c r="D449" s="444" t="s">
        <v>937</v>
      </c>
      <c r="E449" s="445"/>
      <c r="AV449"/>
      <c r="AW449"/>
      <c r="AX449"/>
    </row>
    <row r="450" spans="1:50" x14ac:dyDescent="0.25">
      <c r="A450" s="242" t="s">
        <v>938</v>
      </c>
      <c r="B450" s="33" t="s">
        <v>939</v>
      </c>
      <c r="C450" s="95">
        <v>1</v>
      </c>
      <c r="D450" s="444" t="s">
        <v>940</v>
      </c>
      <c r="E450" s="445"/>
      <c r="AV450"/>
      <c r="AW450"/>
      <c r="AX450"/>
    </row>
    <row r="451" spans="1:50" x14ac:dyDescent="0.25">
      <c r="A451" s="242" t="s">
        <v>941</v>
      </c>
      <c r="B451" s="33" t="s">
        <v>942</v>
      </c>
      <c r="C451" s="95">
        <v>1</v>
      </c>
      <c r="D451" s="444" t="s">
        <v>943</v>
      </c>
      <c r="E451" s="445"/>
      <c r="AV451"/>
      <c r="AW451"/>
      <c r="AX451"/>
    </row>
    <row r="452" spans="1:50" x14ac:dyDescent="0.25">
      <c r="A452" s="242" t="s">
        <v>944</v>
      </c>
      <c r="B452" s="33" t="s">
        <v>945</v>
      </c>
      <c r="C452" s="95">
        <v>1</v>
      </c>
      <c r="D452" s="444" t="s">
        <v>946</v>
      </c>
      <c r="E452" s="445"/>
      <c r="AV452"/>
      <c r="AW452"/>
      <c r="AX452"/>
    </row>
    <row r="453" spans="1:50" x14ac:dyDescent="0.25">
      <c r="A453" s="242" t="s">
        <v>947</v>
      </c>
      <c r="B453" s="33" t="s">
        <v>948</v>
      </c>
      <c r="C453" s="95">
        <v>1</v>
      </c>
      <c r="D453" s="444" t="s">
        <v>949</v>
      </c>
      <c r="E453" s="445"/>
      <c r="AV453"/>
      <c r="AW453"/>
      <c r="AX453"/>
    </row>
    <row r="454" spans="1:50" x14ac:dyDescent="0.25">
      <c r="A454" s="242" t="s">
        <v>950</v>
      </c>
      <c r="B454" s="33" t="s">
        <v>951</v>
      </c>
      <c r="C454" s="95">
        <v>1</v>
      </c>
      <c r="D454" s="444" t="s">
        <v>952</v>
      </c>
      <c r="E454" s="445"/>
      <c r="AV454"/>
      <c r="AW454"/>
      <c r="AX454"/>
    </row>
    <row r="455" spans="1:50" x14ac:dyDescent="0.25">
      <c r="A455" s="242" t="s">
        <v>953</v>
      </c>
      <c r="B455" s="33" t="s">
        <v>954</v>
      </c>
      <c r="C455" s="95">
        <v>1</v>
      </c>
      <c r="D455" s="444" t="s">
        <v>955</v>
      </c>
      <c r="E455" s="445"/>
      <c r="AV455"/>
      <c r="AW455"/>
      <c r="AX455"/>
    </row>
    <row r="456" spans="1:50" x14ac:dyDescent="0.25">
      <c r="A456" s="242" t="s">
        <v>956</v>
      </c>
      <c r="B456" s="33" t="s">
        <v>957</v>
      </c>
      <c r="C456" s="95">
        <v>1</v>
      </c>
      <c r="D456" s="444" t="s">
        <v>958</v>
      </c>
      <c r="E456" s="445"/>
      <c r="AV456"/>
      <c r="AW456"/>
      <c r="AX456"/>
    </row>
    <row r="457" spans="1:50" x14ac:dyDescent="0.25">
      <c r="A457" s="242" t="s">
        <v>959</v>
      </c>
      <c r="B457" s="33" t="s">
        <v>960</v>
      </c>
      <c r="C457" s="95">
        <v>1</v>
      </c>
      <c r="D457" s="444" t="s">
        <v>961</v>
      </c>
      <c r="E457" s="445"/>
      <c r="AV457"/>
      <c r="AW457"/>
      <c r="AX457"/>
    </row>
    <row r="458" spans="1:50" x14ac:dyDescent="0.25">
      <c r="A458" s="242" t="s">
        <v>962</v>
      </c>
      <c r="B458" s="33" t="s">
        <v>963</v>
      </c>
      <c r="C458" s="95">
        <v>1</v>
      </c>
      <c r="D458" s="444" t="s">
        <v>964</v>
      </c>
      <c r="E458" s="445"/>
      <c r="AV458"/>
      <c r="AW458"/>
      <c r="AX458"/>
    </row>
    <row r="459" spans="1:50" x14ac:dyDescent="0.25">
      <c r="A459" s="242" t="s">
        <v>965</v>
      </c>
      <c r="B459" s="33" t="s">
        <v>966</v>
      </c>
      <c r="C459" s="95">
        <v>1</v>
      </c>
      <c r="D459" s="444" t="s">
        <v>967</v>
      </c>
      <c r="E459" s="445"/>
      <c r="AV459"/>
      <c r="AW459"/>
      <c r="AX459"/>
    </row>
    <row r="460" spans="1:50" x14ac:dyDescent="0.25">
      <c r="A460" s="242" t="s">
        <v>968</v>
      </c>
      <c r="B460" s="33" t="s">
        <v>969</v>
      </c>
      <c r="C460" s="95">
        <v>1</v>
      </c>
      <c r="D460" s="444" t="s">
        <v>970</v>
      </c>
      <c r="E460" s="445"/>
      <c r="AV460"/>
      <c r="AW460"/>
      <c r="AX460"/>
    </row>
    <row r="461" spans="1:50" x14ac:dyDescent="0.25">
      <c r="A461" s="242" t="s">
        <v>971</v>
      </c>
      <c r="B461" s="33" t="s">
        <v>972</v>
      </c>
      <c r="C461" s="95">
        <v>1</v>
      </c>
      <c r="D461" s="444" t="s">
        <v>973</v>
      </c>
      <c r="E461" s="445"/>
      <c r="AV461"/>
      <c r="AW461"/>
      <c r="AX461"/>
    </row>
    <row r="462" spans="1:50" x14ac:dyDescent="0.25">
      <c r="A462" s="242" t="s">
        <v>974</v>
      </c>
      <c r="B462" s="33" t="s">
        <v>975</v>
      </c>
      <c r="C462" s="95">
        <v>1</v>
      </c>
      <c r="D462" s="444" t="s">
        <v>976</v>
      </c>
      <c r="E462" s="445"/>
      <c r="AV462"/>
      <c r="AW462"/>
      <c r="AX462"/>
    </row>
    <row r="463" spans="1:50" x14ac:dyDescent="0.25">
      <c r="A463" s="242" t="s">
        <v>1727</v>
      </c>
      <c r="B463" s="102" t="s">
        <v>1728</v>
      </c>
      <c r="C463" s="95">
        <v>1</v>
      </c>
      <c r="D463" s="444" t="s">
        <v>2749</v>
      </c>
      <c r="E463" s="445"/>
      <c r="AV463"/>
      <c r="AW463"/>
      <c r="AX463"/>
    </row>
    <row r="464" spans="1:50" x14ac:dyDescent="0.25">
      <c r="A464" s="242" t="s">
        <v>1729</v>
      </c>
      <c r="B464" s="102" t="s">
        <v>1730</v>
      </c>
      <c r="C464" s="95">
        <v>1</v>
      </c>
      <c r="D464" s="444" t="s">
        <v>2750</v>
      </c>
      <c r="E464" s="445"/>
      <c r="AV464"/>
      <c r="AW464"/>
      <c r="AX464"/>
    </row>
    <row r="465" spans="1:50" ht="30" x14ac:dyDescent="0.25">
      <c r="A465" s="242" t="s">
        <v>977</v>
      </c>
      <c r="B465" s="33" t="s">
        <v>978</v>
      </c>
      <c r="C465" s="95">
        <v>1</v>
      </c>
      <c r="D465" s="444" t="s">
        <v>979</v>
      </c>
      <c r="E465" s="445"/>
      <c r="AV465"/>
      <c r="AW465"/>
      <c r="AX465"/>
    </row>
    <row r="466" spans="1:50" ht="30" x14ac:dyDescent="0.25">
      <c r="A466" s="242" t="s">
        <v>980</v>
      </c>
      <c r="B466" s="33" t="s">
        <v>981</v>
      </c>
      <c r="C466" s="95">
        <v>1</v>
      </c>
      <c r="D466" s="444" t="s">
        <v>982</v>
      </c>
      <c r="E466" s="445"/>
      <c r="AV466"/>
      <c r="AW466"/>
      <c r="AX466"/>
    </row>
    <row r="467" spans="1:50" ht="30" x14ac:dyDescent="0.25">
      <c r="A467" s="242" t="s">
        <v>983</v>
      </c>
      <c r="B467" s="33" t="s">
        <v>984</v>
      </c>
      <c r="C467" s="95">
        <v>1</v>
      </c>
      <c r="D467" s="444" t="s">
        <v>985</v>
      </c>
      <c r="E467" s="445"/>
      <c r="AV467"/>
      <c r="AW467"/>
      <c r="AX467"/>
    </row>
    <row r="468" spans="1:50" ht="30" x14ac:dyDescent="0.25">
      <c r="A468" s="242" t="s">
        <v>986</v>
      </c>
      <c r="B468" s="33" t="s">
        <v>987</v>
      </c>
      <c r="C468" s="95">
        <v>1</v>
      </c>
      <c r="D468" s="444" t="s">
        <v>988</v>
      </c>
      <c r="E468" s="445"/>
      <c r="AV468"/>
      <c r="AW468"/>
      <c r="AX468"/>
    </row>
    <row r="469" spans="1:50" ht="30" x14ac:dyDescent="0.25">
      <c r="A469" s="242" t="s">
        <v>989</v>
      </c>
      <c r="B469" s="33" t="s">
        <v>990</v>
      </c>
      <c r="C469" s="95">
        <v>1</v>
      </c>
      <c r="D469" s="444" t="s">
        <v>991</v>
      </c>
      <c r="E469" s="445"/>
      <c r="AV469"/>
      <c r="AW469"/>
      <c r="AX469"/>
    </row>
    <row r="470" spans="1:50" ht="30" x14ac:dyDescent="0.25">
      <c r="A470" s="242" t="s">
        <v>992</v>
      </c>
      <c r="B470" s="33" t="s">
        <v>993</v>
      </c>
      <c r="C470" s="95">
        <v>1</v>
      </c>
      <c r="D470" s="444" t="s">
        <v>994</v>
      </c>
      <c r="E470" s="445"/>
      <c r="AV470"/>
      <c r="AW470"/>
      <c r="AX470"/>
    </row>
    <row r="471" spans="1:50" ht="30" x14ac:dyDescent="0.25">
      <c r="A471" s="242" t="s">
        <v>995</v>
      </c>
      <c r="B471" s="33" t="s">
        <v>996</v>
      </c>
      <c r="C471" s="95">
        <v>1</v>
      </c>
      <c r="D471" s="444" t="s">
        <v>997</v>
      </c>
      <c r="E471" s="445"/>
      <c r="AV471"/>
      <c r="AW471"/>
      <c r="AX471"/>
    </row>
    <row r="472" spans="1:50" ht="30" x14ac:dyDescent="0.25">
      <c r="A472" s="242" t="s">
        <v>998</v>
      </c>
      <c r="B472" s="33" t="s">
        <v>999</v>
      </c>
      <c r="C472" s="95">
        <v>1</v>
      </c>
      <c r="D472" s="444" t="s">
        <v>1000</v>
      </c>
      <c r="E472" s="445"/>
      <c r="AV472"/>
      <c r="AW472"/>
      <c r="AX472"/>
    </row>
    <row r="473" spans="1:50" ht="30" x14ac:dyDescent="0.25">
      <c r="A473" s="242" t="s">
        <v>1001</v>
      </c>
      <c r="B473" s="33" t="s">
        <v>1002</v>
      </c>
      <c r="C473" s="95">
        <v>1</v>
      </c>
      <c r="D473" s="444" t="s">
        <v>1003</v>
      </c>
      <c r="E473" s="445"/>
      <c r="AV473"/>
      <c r="AW473"/>
      <c r="AX473"/>
    </row>
    <row r="474" spans="1:50" ht="30" x14ac:dyDescent="0.25">
      <c r="A474" s="242" t="s">
        <v>1004</v>
      </c>
      <c r="B474" s="33" t="s">
        <v>1005</v>
      </c>
      <c r="C474" s="95">
        <v>1</v>
      </c>
      <c r="D474" s="444" t="s">
        <v>1006</v>
      </c>
      <c r="E474" s="445"/>
      <c r="AV474"/>
      <c r="AW474"/>
      <c r="AX474"/>
    </row>
    <row r="475" spans="1:50" ht="30" x14ac:dyDescent="0.25">
      <c r="A475" s="242" t="s">
        <v>1007</v>
      </c>
      <c r="B475" s="33" t="s">
        <v>1008</v>
      </c>
      <c r="C475" s="95">
        <v>1</v>
      </c>
      <c r="D475" s="444" t="s">
        <v>1009</v>
      </c>
      <c r="E475" s="445"/>
      <c r="AV475"/>
      <c r="AW475"/>
      <c r="AX475"/>
    </row>
    <row r="476" spans="1:50" ht="30" x14ac:dyDescent="0.25">
      <c r="A476" s="242" t="s">
        <v>1010</v>
      </c>
      <c r="B476" s="33" t="s">
        <v>1011</v>
      </c>
      <c r="C476" s="95">
        <v>1</v>
      </c>
      <c r="D476" s="444" t="s">
        <v>1012</v>
      </c>
      <c r="E476" s="445"/>
      <c r="AV476"/>
      <c r="AW476"/>
      <c r="AX476"/>
    </row>
    <row r="477" spans="1:50" ht="30" x14ac:dyDescent="0.25">
      <c r="A477" s="242" t="s">
        <v>1013</v>
      </c>
      <c r="B477" s="33" t="s">
        <v>1014</v>
      </c>
      <c r="C477" s="95">
        <v>1</v>
      </c>
      <c r="D477" s="444" t="s">
        <v>1015</v>
      </c>
      <c r="E477" s="445"/>
      <c r="AV477"/>
      <c r="AW477"/>
      <c r="AX477"/>
    </row>
    <row r="478" spans="1:50" ht="30" x14ac:dyDescent="0.25">
      <c r="A478" s="254" t="s">
        <v>1731</v>
      </c>
      <c r="B478" s="97" t="s">
        <v>1016</v>
      </c>
      <c r="C478" s="98">
        <v>1</v>
      </c>
      <c r="D478" s="475" t="s">
        <v>1017</v>
      </c>
      <c r="E478" s="476"/>
      <c r="AV478"/>
      <c r="AW478"/>
      <c r="AX478"/>
    </row>
    <row r="479" spans="1:50" ht="30" x14ac:dyDescent="0.25">
      <c r="A479" s="242" t="s">
        <v>1018</v>
      </c>
      <c r="B479" s="33" t="s">
        <v>1019</v>
      </c>
      <c r="C479" s="95">
        <v>1</v>
      </c>
      <c r="D479" s="444" t="s">
        <v>1020</v>
      </c>
      <c r="E479" s="445"/>
      <c r="AV479"/>
      <c r="AW479"/>
      <c r="AX479"/>
    </row>
    <row r="480" spans="1:50" ht="30" x14ac:dyDescent="0.25">
      <c r="A480" s="242" t="s">
        <v>1021</v>
      </c>
      <c r="B480" s="33" t="s">
        <v>1022</v>
      </c>
      <c r="C480" s="95">
        <v>1</v>
      </c>
      <c r="D480" s="444" t="s">
        <v>1023</v>
      </c>
      <c r="E480" s="445"/>
      <c r="AV480"/>
      <c r="AW480"/>
      <c r="AX480"/>
    </row>
    <row r="481" spans="1:50" ht="30" x14ac:dyDescent="0.25">
      <c r="A481" s="242" t="s">
        <v>1024</v>
      </c>
      <c r="B481" s="33" t="s">
        <v>1025</v>
      </c>
      <c r="C481" s="340">
        <v>1</v>
      </c>
      <c r="D481" s="444" t="s">
        <v>1026</v>
      </c>
      <c r="E481" s="445"/>
      <c r="AV481"/>
      <c r="AW481"/>
      <c r="AX481"/>
    </row>
    <row r="482" spans="1:50" ht="15.75" thickBot="1" x14ac:dyDescent="0.3">
      <c r="A482" s="244" t="s">
        <v>1027</v>
      </c>
      <c r="B482" s="245" t="s">
        <v>1028</v>
      </c>
      <c r="C482" s="246">
        <v>1</v>
      </c>
      <c r="D482" s="452" t="s">
        <v>2751</v>
      </c>
      <c r="E482" s="453"/>
      <c r="AV482"/>
      <c r="AW482"/>
      <c r="AX482"/>
    </row>
    <row r="483" spans="1:50" ht="19.5" customHeight="1" x14ac:dyDescent="0.25">
      <c r="A483" s="420" t="s">
        <v>1748</v>
      </c>
      <c r="B483" s="420"/>
      <c r="C483" s="420"/>
      <c r="D483" s="420"/>
      <c r="E483" s="420"/>
      <c r="AV483"/>
      <c r="AW483"/>
      <c r="AX483"/>
    </row>
    <row r="484" spans="1:50" ht="19.5" customHeight="1" x14ac:dyDescent="0.25">
      <c r="A484" s="373"/>
      <c r="B484" s="373"/>
      <c r="C484" s="373"/>
      <c r="D484" s="373"/>
      <c r="E484" s="373"/>
      <c r="AV484"/>
      <c r="AW484"/>
      <c r="AX484"/>
    </row>
    <row r="485" spans="1:50" x14ac:dyDescent="0.25">
      <c r="C485" s="37"/>
      <c r="E485" s="96"/>
      <c r="AV485"/>
      <c r="AW485"/>
      <c r="AX485"/>
    </row>
    <row r="486" spans="1:50" x14ac:dyDescent="0.25">
      <c r="A486" s="477" t="s">
        <v>2799</v>
      </c>
      <c r="B486" s="477"/>
      <c r="C486" s="477"/>
      <c r="D486" s="477"/>
      <c r="E486" s="96"/>
      <c r="AV486"/>
      <c r="AW486"/>
      <c r="AX486"/>
    </row>
    <row r="487" spans="1:50" x14ac:dyDescent="0.25">
      <c r="C487" s="37"/>
      <c r="E487" s="96"/>
      <c r="AV487"/>
      <c r="AW487"/>
      <c r="AX487"/>
    </row>
    <row r="488" spans="1:50" ht="32.25" customHeight="1" x14ac:dyDescent="0.25">
      <c r="A488" s="478" t="s">
        <v>2761</v>
      </c>
      <c r="B488" s="478"/>
      <c r="C488" s="478"/>
      <c r="D488" s="478"/>
      <c r="E488" s="96"/>
      <c r="AV488"/>
      <c r="AW488"/>
      <c r="AX488"/>
    </row>
    <row r="489" spans="1:50" ht="15.75" thickBot="1" x14ac:dyDescent="0.3">
      <c r="C489" s="37"/>
      <c r="E489" s="96"/>
      <c r="AV489"/>
      <c r="AW489"/>
      <c r="AX489"/>
    </row>
    <row r="490" spans="1:50" ht="25.5" customHeight="1" x14ac:dyDescent="0.25">
      <c r="A490" s="247" t="s">
        <v>104</v>
      </c>
      <c r="B490" s="248" t="s">
        <v>105</v>
      </c>
      <c r="C490" s="248" t="s">
        <v>106</v>
      </c>
      <c r="D490" s="461" t="s">
        <v>107</v>
      </c>
      <c r="E490" s="462"/>
      <c r="F490" s="96"/>
      <c r="AV490"/>
      <c r="AW490"/>
      <c r="AX490"/>
    </row>
    <row r="491" spans="1:50" ht="30" x14ac:dyDescent="0.25">
      <c r="A491" s="249" t="s">
        <v>64</v>
      </c>
      <c r="B491" s="45" t="s">
        <v>572</v>
      </c>
      <c r="C491" s="36">
        <f>SUM(C492:C503)</f>
        <v>12</v>
      </c>
      <c r="D491" s="463" t="s">
        <v>57</v>
      </c>
      <c r="E491" s="464"/>
      <c r="F491" s="96"/>
      <c r="AV491"/>
      <c r="AW491"/>
      <c r="AX491"/>
    </row>
    <row r="492" spans="1:50" x14ac:dyDescent="0.25">
      <c r="A492" s="242" t="s">
        <v>2671</v>
      </c>
      <c r="B492" s="33" t="s">
        <v>1531</v>
      </c>
      <c r="C492" s="95">
        <v>1</v>
      </c>
      <c r="D492" s="444" t="s">
        <v>1532</v>
      </c>
      <c r="E492" s="445"/>
      <c r="F492" s="96"/>
      <c r="AV492"/>
      <c r="AW492"/>
      <c r="AX492"/>
    </row>
    <row r="493" spans="1:50" x14ac:dyDescent="0.25">
      <c r="A493" s="242" t="s">
        <v>2672</v>
      </c>
      <c r="B493" s="33" t="s">
        <v>1533</v>
      </c>
      <c r="C493" s="95">
        <v>1</v>
      </c>
      <c r="D493" s="444" t="s">
        <v>1534</v>
      </c>
      <c r="E493" s="445"/>
      <c r="AV493"/>
      <c r="AW493"/>
      <c r="AX493"/>
    </row>
    <row r="494" spans="1:50" x14ac:dyDescent="0.25">
      <c r="A494" s="242" t="s">
        <v>2673</v>
      </c>
      <c r="B494" s="33" t="s">
        <v>1535</v>
      </c>
      <c r="C494" s="95">
        <v>1</v>
      </c>
      <c r="D494" s="444" t="s">
        <v>1536</v>
      </c>
      <c r="E494" s="445"/>
      <c r="AV494"/>
      <c r="AW494"/>
      <c r="AX494"/>
    </row>
    <row r="495" spans="1:50" x14ac:dyDescent="0.25">
      <c r="A495" s="242" t="s">
        <v>2674</v>
      </c>
      <c r="B495" s="33" t="s">
        <v>1537</v>
      </c>
      <c r="C495" s="95">
        <v>1</v>
      </c>
      <c r="D495" s="444" t="s">
        <v>1538</v>
      </c>
      <c r="E495" s="445"/>
      <c r="AV495"/>
      <c r="AW495"/>
      <c r="AX495"/>
    </row>
    <row r="496" spans="1:50" x14ac:dyDescent="0.25">
      <c r="A496" s="242" t="s">
        <v>2675</v>
      </c>
      <c r="B496" s="33" t="s">
        <v>1539</v>
      </c>
      <c r="C496" s="95">
        <v>1</v>
      </c>
      <c r="D496" s="444" t="s">
        <v>1540</v>
      </c>
      <c r="E496" s="445"/>
      <c r="AV496"/>
      <c r="AW496"/>
      <c r="AX496"/>
    </row>
    <row r="497" spans="1:50" x14ac:dyDescent="0.25">
      <c r="A497" s="242" t="s">
        <v>2676</v>
      </c>
      <c r="B497" s="33" t="s">
        <v>1541</v>
      </c>
      <c r="C497" s="95">
        <v>1</v>
      </c>
      <c r="D497" s="444" t="s">
        <v>1542</v>
      </c>
      <c r="E497" s="445"/>
      <c r="AV497"/>
      <c r="AW497"/>
      <c r="AX497"/>
    </row>
    <row r="498" spans="1:50" x14ac:dyDescent="0.25">
      <c r="A498" s="242" t="s">
        <v>2677</v>
      </c>
      <c r="B498" s="33" t="s">
        <v>1543</v>
      </c>
      <c r="C498" s="95">
        <v>1</v>
      </c>
      <c r="D498" s="444" t="s">
        <v>1544</v>
      </c>
      <c r="E498" s="445"/>
      <c r="AV498"/>
      <c r="AW498"/>
      <c r="AX498"/>
    </row>
    <row r="499" spans="1:50" x14ac:dyDescent="0.25">
      <c r="A499" s="242" t="s">
        <v>2678</v>
      </c>
      <c r="B499" s="33" t="s">
        <v>1545</v>
      </c>
      <c r="C499" s="95">
        <v>1</v>
      </c>
      <c r="D499" s="444" t="s">
        <v>1546</v>
      </c>
      <c r="E499" s="445"/>
      <c r="AV499"/>
      <c r="AW499"/>
      <c r="AX499"/>
    </row>
    <row r="500" spans="1:50" x14ac:dyDescent="0.25">
      <c r="A500" s="242" t="s">
        <v>2679</v>
      </c>
      <c r="B500" s="33" t="s">
        <v>1547</v>
      </c>
      <c r="C500" s="95">
        <v>1</v>
      </c>
      <c r="D500" s="444" t="s">
        <v>1548</v>
      </c>
      <c r="E500" s="445"/>
      <c r="AV500"/>
      <c r="AW500"/>
      <c r="AX500"/>
    </row>
    <row r="501" spans="1:50" x14ac:dyDescent="0.25">
      <c r="A501" s="242" t="s">
        <v>2680</v>
      </c>
      <c r="B501" s="33" t="s">
        <v>1549</v>
      </c>
      <c r="C501" s="95">
        <v>1</v>
      </c>
      <c r="D501" s="444" t="s">
        <v>1550</v>
      </c>
      <c r="E501" s="445"/>
      <c r="AV501"/>
      <c r="AW501"/>
      <c r="AX501"/>
    </row>
    <row r="502" spans="1:50" x14ac:dyDescent="0.25">
      <c r="A502" s="242" t="s">
        <v>2681</v>
      </c>
      <c r="B502" s="33" t="s">
        <v>1551</v>
      </c>
      <c r="C502" s="95">
        <v>1</v>
      </c>
      <c r="D502" s="444" t="s">
        <v>1552</v>
      </c>
      <c r="E502" s="445"/>
      <c r="AV502"/>
      <c r="AW502"/>
      <c r="AX502"/>
    </row>
    <row r="503" spans="1:50" x14ac:dyDescent="0.25">
      <c r="A503" s="242" t="s">
        <v>2682</v>
      </c>
      <c r="B503" s="33" t="s">
        <v>621</v>
      </c>
      <c r="C503" s="95">
        <v>1</v>
      </c>
      <c r="D503" s="444" t="s">
        <v>2607</v>
      </c>
      <c r="E503" s="445"/>
      <c r="AV503"/>
      <c r="AW503"/>
      <c r="AX503"/>
    </row>
    <row r="504" spans="1:50" ht="30" x14ac:dyDescent="0.25">
      <c r="A504" s="249" t="s">
        <v>64</v>
      </c>
      <c r="B504" s="45" t="s">
        <v>2742</v>
      </c>
      <c r="C504" s="36">
        <f>C505</f>
        <v>1</v>
      </c>
      <c r="D504" s="463" t="s">
        <v>96</v>
      </c>
      <c r="E504" s="464"/>
      <c r="AV504"/>
      <c r="AW504"/>
      <c r="AX504"/>
    </row>
    <row r="505" spans="1:50" x14ac:dyDescent="0.25">
      <c r="A505" s="242" t="s">
        <v>2683</v>
      </c>
      <c r="B505" s="33" t="s">
        <v>1553</v>
      </c>
      <c r="C505" s="95">
        <v>1</v>
      </c>
      <c r="D505" s="444" t="s">
        <v>1554</v>
      </c>
      <c r="E505" s="445"/>
      <c r="AV505"/>
      <c r="AW505"/>
      <c r="AX505"/>
    </row>
    <row r="506" spans="1:50" ht="30" x14ac:dyDescent="0.25">
      <c r="A506" s="249" t="s">
        <v>64</v>
      </c>
      <c r="B506" s="45" t="s">
        <v>2743</v>
      </c>
      <c r="C506" s="36">
        <f>C507</f>
        <v>1</v>
      </c>
      <c r="D506" s="463" t="s">
        <v>95</v>
      </c>
      <c r="E506" s="464"/>
      <c r="AV506"/>
      <c r="AW506"/>
      <c r="AX506"/>
    </row>
    <row r="507" spans="1:50" ht="30" x14ac:dyDescent="0.25">
      <c r="A507" s="242" t="s">
        <v>2684</v>
      </c>
      <c r="B507" s="33" t="s">
        <v>1555</v>
      </c>
      <c r="C507" s="95">
        <v>1</v>
      </c>
      <c r="D507" s="444" t="s">
        <v>1556</v>
      </c>
      <c r="E507" s="445"/>
      <c r="AV507"/>
      <c r="AW507"/>
      <c r="AX507"/>
    </row>
    <row r="508" spans="1:50" ht="30" x14ac:dyDescent="0.25">
      <c r="A508" s="249" t="s">
        <v>64</v>
      </c>
      <c r="B508" s="45" t="s">
        <v>2744</v>
      </c>
      <c r="C508" s="36">
        <f>C509</f>
        <v>1</v>
      </c>
      <c r="D508" s="463" t="s">
        <v>97</v>
      </c>
      <c r="E508" s="464"/>
      <c r="AV508"/>
      <c r="AW508"/>
      <c r="AX508"/>
    </row>
    <row r="509" spans="1:50" x14ac:dyDescent="0.25">
      <c r="A509" s="242" t="s">
        <v>2685</v>
      </c>
      <c r="B509" s="33" t="s">
        <v>1557</v>
      </c>
      <c r="C509" s="95">
        <v>1</v>
      </c>
      <c r="D509" s="444" t="s">
        <v>1558</v>
      </c>
      <c r="E509" s="445"/>
      <c r="AV509"/>
      <c r="AW509"/>
      <c r="AX509"/>
    </row>
    <row r="510" spans="1:50" ht="26.25" customHeight="1" x14ac:dyDescent="0.25">
      <c r="A510" s="250" t="s">
        <v>66</v>
      </c>
      <c r="B510" s="36" t="s">
        <v>373</v>
      </c>
      <c r="C510" s="36">
        <f>SUM(C511:C530)</f>
        <v>32</v>
      </c>
      <c r="D510" s="463" t="s">
        <v>57</v>
      </c>
      <c r="E510" s="464"/>
      <c r="AV510"/>
      <c r="AW510"/>
      <c r="AX510"/>
    </row>
    <row r="511" spans="1:50" x14ac:dyDescent="0.25">
      <c r="A511" s="242" t="s">
        <v>2686</v>
      </c>
      <c r="B511" s="33" t="s">
        <v>1531</v>
      </c>
      <c r="C511" s="95">
        <v>1</v>
      </c>
      <c r="D511" s="444" t="s">
        <v>1532</v>
      </c>
      <c r="E511" s="445"/>
      <c r="AV511"/>
      <c r="AW511"/>
      <c r="AX511"/>
    </row>
    <row r="512" spans="1:50" x14ac:dyDescent="0.25">
      <c r="A512" s="242" t="s">
        <v>2687</v>
      </c>
      <c r="B512" s="33" t="s">
        <v>1533</v>
      </c>
      <c r="C512" s="95">
        <v>1</v>
      </c>
      <c r="D512" s="444" t="s">
        <v>1534</v>
      </c>
      <c r="E512" s="445"/>
      <c r="AV512"/>
      <c r="AW512"/>
      <c r="AX512"/>
    </row>
    <row r="513" spans="1:50" x14ac:dyDescent="0.25">
      <c r="A513" s="242" t="s">
        <v>2688</v>
      </c>
      <c r="B513" s="33" t="s">
        <v>1559</v>
      </c>
      <c r="C513" s="95">
        <v>2</v>
      </c>
      <c r="D513" s="444" t="s">
        <v>1561</v>
      </c>
      <c r="E513" s="445"/>
      <c r="AV513"/>
      <c r="AW513"/>
      <c r="AX513"/>
    </row>
    <row r="514" spans="1:50" x14ac:dyDescent="0.25">
      <c r="A514" s="242" t="s">
        <v>2689</v>
      </c>
      <c r="B514" s="33" t="s">
        <v>1560</v>
      </c>
      <c r="C514" s="95">
        <v>2</v>
      </c>
      <c r="D514" s="444" t="s">
        <v>1562</v>
      </c>
      <c r="E514" s="445"/>
      <c r="AV514"/>
      <c r="AW514"/>
      <c r="AX514"/>
    </row>
    <row r="515" spans="1:50" x14ac:dyDescent="0.25">
      <c r="A515" s="242" t="s">
        <v>2690</v>
      </c>
      <c r="B515" s="33" t="s">
        <v>1563</v>
      </c>
      <c r="C515" s="95">
        <v>1</v>
      </c>
      <c r="D515" s="444" t="s">
        <v>1564</v>
      </c>
      <c r="E515" s="445"/>
      <c r="AV515"/>
      <c r="AW515"/>
      <c r="AX515"/>
    </row>
    <row r="516" spans="1:50" x14ac:dyDescent="0.25">
      <c r="A516" s="242" t="s">
        <v>2691</v>
      </c>
      <c r="B516" s="33" t="s">
        <v>1565</v>
      </c>
      <c r="C516" s="95">
        <v>1</v>
      </c>
      <c r="D516" s="444" t="s">
        <v>1566</v>
      </c>
      <c r="E516" s="445"/>
      <c r="AV516"/>
      <c r="AW516"/>
      <c r="AX516"/>
    </row>
    <row r="517" spans="1:50" x14ac:dyDescent="0.25">
      <c r="A517" s="242" t="s">
        <v>2692</v>
      </c>
      <c r="B517" s="33" t="s">
        <v>1567</v>
      </c>
      <c r="C517" s="95">
        <v>2</v>
      </c>
      <c r="D517" s="444" t="s">
        <v>1568</v>
      </c>
      <c r="E517" s="445"/>
      <c r="AV517"/>
      <c r="AW517"/>
      <c r="AX517"/>
    </row>
    <row r="518" spans="1:50" x14ac:dyDescent="0.25">
      <c r="A518" s="242" t="s">
        <v>2693</v>
      </c>
      <c r="B518" s="33" t="s">
        <v>1569</v>
      </c>
      <c r="C518" s="95">
        <v>1</v>
      </c>
      <c r="D518" s="444" t="s">
        <v>1570</v>
      </c>
      <c r="E518" s="445"/>
      <c r="AV518"/>
      <c r="AW518"/>
      <c r="AX518"/>
    </row>
    <row r="519" spans="1:50" x14ac:dyDescent="0.25">
      <c r="A519" s="242" t="s">
        <v>2694</v>
      </c>
      <c r="B519" s="33" t="s">
        <v>1571</v>
      </c>
      <c r="C519" s="95">
        <v>1</v>
      </c>
      <c r="D519" s="444" t="s">
        <v>1572</v>
      </c>
      <c r="E519" s="445"/>
      <c r="AV519"/>
      <c r="AW519"/>
      <c r="AX519"/>
    </row>
    <row r="520" spans="1:50" x14ac:dyDescent="0.25">
      <c r="A520" s="242" t="s">
        <v>2695</v>
      </c>
      <c r="B520" s="33" t="s">
        <v>1573</v>
      </c>
      <c r="C520" s="95">
        <v>1</v>
      </c>
      <c r="D520" s="444" t="s">
        <v>1574</v>
      </c>
      <c r="E520" s="445"/>
      <c r="AV520"/>
      <c r="AW520"/>
      <c r="AX520"/>
    </row>
    <row r="521" spans="1:50" x14ac:dyDescent="0.25">
      <c r="A521" s="242" t="s">
        <v>2696</v>
      </c>
      <c r="B521" s="33" t="s">
        <v>1541</v>
      </c>
      <c r="C521" s="95">
        <v>2</v>
      </c>
      <c r="D521" s="444" t="s">
        <v>1542</v>
      </c>
      <c r="E521" s="445"/>
      <c r="AV521"/>
      <c r="AW521"/>
      <c r="AX521"/>
    </row>
    <row r="522" spans="1:50" x14ac:dyDescent="0.25">
      <c r="A522" s="242" t="s">
        <v>2697</v>
      </c>
      <c r="B522" s="33" t="s">
        <v>1575</v>
      </c>
      <c r="C522" s="95">
        <v>2</v>
      </c>
      <c r="D522" s="444" t="s">
        <v>1576</v>
      </c>
      <c r="E522" s="445"/>
      <c r="AV522"/>
      <c r="AW522"/>
      <c r="AX522"/>
    </row>
    <row r="523" spans="1:50" x14ac:dyDescent="0.25">
      <c r="A523" s="242" t="s">
        <v>2698</v>
      </c>
      <c r="B523" s="33" t="s">
        <v>1577</v>
      </c>
      <c r="C523" s="95">
        <v>6</v>
      </c>
      <c r="D523" s="444" t="s">
        <v>1578</v>
      </c>
      <c r="E523" s="445"/>
      <c r="AV523"/>
      <c r="AW523"/>
      <c r="AX523"/>
    </row>
    <row r="524" spans="1:50" x14ac:dyDescent="0.25">
      <c r="A524" s="242" t="s">
        <v>2699</v>
      </c>
      <c r="B524" s="33" t="s">
        <v>1579</v>
      </c>
      <c r="C524" s="95">
        <v>1</v>
      </c>
      <c r="D524" s="444" t="s">
        <v>1580</v>
      </c>
      <c r="E524" s="445"/>
      <c r="AV524"/>
      <c r="AW524"/>
      <c r="AX524"/>
    </row>
    <row r="525" spans="1:50" x14ac:dyDescent="0.25">
      <c r="A525" s="242" t="s">
        <v>2700</v>
      </c>
      <c r="B525" s="33" t="s">
        <v>1581</v>
      </c>
      <c r="C525" s="95">
        <v>1</v>
      </c>
      <c r="D525" s="444" t="s">
        <v>1582</v>
      </c>
      <c r="E525" s="445"/>
      <c r="AV525"/>
      <c r="AW525"/>
      <c r="AX525"/>
    </row>
    <row r="526" spans="1:50" x14ac:dyDescent="0.25">
      <c r="A526" s="242" t="s">
        <v>2701</v>
      </c>
      <c r="B526" s="33" t="s">
        <v>1583</v>
      </c>
      <c r="C526" s="95">
        <v>2</v>
      </c>
      <c r="D526" s="444" t="s">
        <v>1584</v>
      </c>
      <c r="E526" s="445"/>
      <c r="AV526"/>
      <c r="AW526"/>
      <c r="AX526"/>
    </row>
    <row r="527" spans="1:50" x14ac:dyDescent="0.25">
      <c r="A527" s="242" t="s">
        <v>2702</v>
      </c>
      <c r="B527" s="33" t="s">
        <v>1585</v>
      </c>
      <c r="C527" s="95">
        <v>1</v>
      </c>
      <c r="D527" s="444" t="s">
        <v>1586</v>
      </c>
      <c r="E527" s="445"/>
      <c r="AV527"/>
      <c r="AW527"/>
      <c r="AX527"/>
    </row>
    <row r="528" spans="1:50" x14ac:dyDescent="0.25">
      <c r="A528" s="242" t="s">
        <v>2703</v>
      </c>
      <c r="B528" s="33" t="s">
        <v>1587</v>
      </c>
      <c r="C528" s="95">
        <v>1</v>
      </c>
      <c r="D528" s="444" t="s">
        <v>1588</v>
      </c>
      <c r="E528" s="445"/>
      <c r="AV528"/>
      <c r="AW528"/>
      <c r="AX528"/>
    </row>
    <row r="529" spans="1:50" x14ac:dyDescent="0.25">
      <c r="A529" s="242" t="s">
        <v>2704</v>
      </c>
      <c r="B529" s="33" t="s">
        <v>1589</v>
      </c>
      <c r="C529" s="95">
        <v>1</v>
      </c>
      <c r="D529" s="444" t="s">
        <v>1590</v>
      </c>
      <c r="E529" s="445"/>
      <c r="AV529"/>
      <c r="AW529"/>
      <c r="AX529"/>
    </row>
    <row r="530" spans="1:50" x14ac:dyDescent="0.25">
      <c r="A530" s="242" t="s">
        <v>2705</v>
      </c>
      <c r="B530" s="33" t="s">
        <v>1549</v>
      </c>
      <c r="C530" s="95">
        <v>2</v>
      </c>
      <c r="D530" s="444" t="s">
        <v>1550</v>
      </c>
      <c r="E530" s="445"/>
      <c r="AV530"/>
      <c r="AW530"/>
      <c r="AX530"/>
    </row>
    <row r="531" spans="1:50" ht="19.5" customHeight="1" x14ac:dyDescent="0.25">
      <c r="A531" s="250" t="s">
        <v>66</v>
      </c>
      <c r="B531" s="36" t="s">
        <v>373</v>
      </c>
      <c r="C531" s="36">
        <f>C532</f>
        <v>1</v>
      </c>
      <c r="D531" s="463" t="s">
        <v>95</v>
      </c>
      <c r="E531" s="464"/>
      <c r="AV531"/>
      <c r="AW531"/>
      <c r="AX531"/>
    </row>
    <row r="532" spans="1:50" x14ac:dyDescent="0.25">
      <c r="A532" s="242" t="s">
        <v>2706</v>
      </c>
      <c r="B532" s="33" t="s">
        <v>1591</v>
      </c>
      <c r="C532" s="95">
        <v>1</v>
      </c>
      <c r="D532" s="444" t="s">
        <v>1592</v>
      </c>
      <c r="E532" s="445"/>
      <c r="AV532"/>
      <c r="AW532"/>
      <c r="AX532"/>
    </row>
    <row r="533" spans="1:50" ht="20.25" customHeight="1" x14ac:dyDescent="0.25">
      <c r="A533" s="250" t="s">
        <v>66</v>
      </c>
      <c r="B533" s="36" t="s">
        <v>373</v>
      </c>
      <c r="C533" s="36">
        <f>C534</f>
        <v>1</v>
      </c>
      <c r="D533" s="463" t="s">
        <v>97</v>
      </c>
      <c r="E533" s="464"/>
      <c r="AV533"/>
      <c r="AW533"/>
      <c r="AX533"/>
    </row>
    <row r="534" spans="1:50" ht="30" x14ac:dyDescent="0.25">
      <c r="A534" s="242" t="s">
        <v>2707</v>
      </c>
      <c r="B534" s="33" t="s">
        <v>1593</v>
      </c>
      <c r="C534" s="95">
        <v>1</v>
      </c>
      <c r="D534" s="444" t="s">
        <v>1594</v>
      </c>
      <c r="E534" s="445"/>
      <c r="AV534"/>
      <c r="AW534"/>
      <c r="AX534"/>
    </row>
    <row r="535" spans="1:50" ht="19.5" customHeight="1" x14ac:dyDescent="0.25">
      <c r="A535" s="250" t="s">
        <v>65</v>
      </c>
      <c r="B535" s="36" t="s">
        <v>542</v>
      </c>
      <c r="C535" s="36">
        <f>C536</f>
        <v>1</v>
      </c>
      <c r="D535" s="463" t="s">
        <v>95</v>
      </c>
      <c r="E535" s="464"/>
      <c r="AV535"/>
      <c r="AW535"/>
      <c r="AX535"/>
    </row>
    <row r="536" spans="1:50" ht="30" x14ac:dyDescent="0.25">
      <c r="A536" s="242" t="s">
        <v>545</v>
      </c>
      <c r="B536" s="33" t="s">
        <v>1595</v>
      </c>
      <c r="C536" s="95">
        <v>1</v>
      </c>
      <c r="D536" s="444" t="s">
        <v>1596</v>
      </c>
      <c r="E536" s="445"/>
      <c r="AV536"/>
      <c r="AW536"/>
      <c r="AX536"/>
    </row>
    <row r="537" spans="1:50" x14ac:dyDescent="0.25">
      <c r="A537" s="242"/>
      <c r="B537" s="33"/>
      <c r="C537" s="95"/>
      <c r="D537" s="444"/>
      <c r="E537" s="445"/>
      <c r="AV537"/>
      <c r="AW537"/>
      <c r="AX537"/>
    </row>
    <row r="538" spans="1:50" ht="26.25" customHeight="1" x14ac:dyDescent="0.25">
      <c r="A538" s="250" t="s">
        <v>63</v>
      </c>
      <c r="B538" s="36" t="s">
        <v>174</v>
      </c>
      <c r="C538" s="36">
        <f>SUM(C539:C562)</f>
        <v>29</v>
      </c>
      <c r="D538" s="463" t="s">
        <v>57</v>
      </c>
      <c r="E538" s="464"/>
      <c r="AV538"/>
      <c r="AW538"/>
      <c r="AX538"/>
    </row>
    <row r="539" spans="1:50" ht="26.25" customHeight="1" x14ac:dyDescent="0.25">
      <c r="A539" s="242" t="s">
        <v>518</v>
      </c>
      <c r="B539" s="33" t="s">
        <v>1531</v>
      </c>
      <c r="C539" s="95">
        <v>1</v>
      </c>
      <c r="D539" s="444" t="s">
        <v>1532</v>
      </c>
      <c r="E539" s="445"/>
      <c r="AV539"/>
      <c r="AW539"/>
      <c r="AX539"/>
    </row>
    <row r="540" spans="1:50" x14ac:dyDescent="0.25">
      <c r="A540" s="242" t="s">
        <v>519</v>
      </c>
      <c r="B540" s="33" t="s">
        <v>1533</v>
      </c>
      <c r="C540" s="95">
        <v>1</v>
      </c>
      <c r="D540" s="444" t="s">
        <v>1534</v>
      </c>
      <c r="E540" s="445"/>
      <c r="AV540"/>
      <c r="AW540"/>
      <c r="AX540"/>
    </row>
    <row r="541" spans="1:50" ht="27.75" customHeight="1" x14ac:dyDescent="0.25">
      <c r="A541" s="242" t="s">
        <v>520</v>
      </c>
      <c r="B541" s="33" t="s">
        <v>1597</v>
      </c>
      <c r="C541" s="95">
        <v>1</v>
      </c>
      <c r="D541" s="444" t="s">
        <v>1598</v>
      </c>
      <c r="E541" s="445"/>
      <c r="AV541"/>
      <c r="AW541"/>
      <c r="AX541"/>
    </row>
    <row r="542" spans="1:50" x14ac:dyDescent="0.25">
      <c r="A542" s="242" t="s">
        <v>523</v>
      </c>
      <c r="B542" s="33" t="s">
        <v>1563</v>
      </c>
      <c r="C542" s="95">
        <v>1</v>
      </c>
      <c r="D542" s="444" t="s">
        <v>1564</v>
      </c>
      <c r="E542" s="445"/>
      <c r="AV542"/>
      <c r="AW542"/>
      <c r="AX542"/>
    </row>
    <row r="543" spans="1:50" x14ac:dyDescent="0.25">
      <c r="A543" s="242" t="s">
        <v>526</v>
      </c>
      <c r="B543" s="33" t="s">
        <v>1599</v>
      </c>
      <c r="C543" s="95">
        <v>1</v>
      </c>
      <c r="D543" s="444" t="s">
        <v>1600</v>
      </c>
      <c r="E543" s="445"/>
      <c r="AV543"/>
      <c r="AW543"/>
      <c r="AX543"/>
    </row>
    <row r="544" spans="1:50" x14ac:dyDescent="0.25">
      <c r="A544" s="242" t="s">
        <v>528</v>
      </c>
      <c r="B544" s="33" t="s">
        <v>1601</v>
      </c>
      <c r="C544" s="95">
        <v>2</v>
      </c>
      <c r="D544" s="444" t="s">
        <v>1602</v>
      </c>
      <c r="E544" s="445"/>
      <c r="AV544"/>
      <c r="AW544"/>
      <c r="AX544"/>
    </row>
    <row r="545" spans="1:50" x14ac:dyDescent="0.25">
      <c r="A545" s="242" t="s">
        <v>530</v>
      </c>
      <c r="B545" s="33" t="s">
        <v>1569</v>
      </c>
      <c r="C545" s="95">
        <v>1</v>
      </c>
      <c r="D545" s="444" t="s">
        <v>1570</v>
      </c>
      <c r="E545" s="445"/>
      <c r="AV545"/>
      <c r="AW545"/>
      <c r="AX545"/>
    </row>
    <row r="546" spans="1:50" x14ac:dyDescent="0.25">
      <c r="A546" s="242" t="s">
        <v>531</v>
      </c>
      <c r="B546" s="33" t="s">
        <v>1571</v>
      </c>
      <c r="C546" s="95">
        <v>1</v>
      </c>
      <c r="D546" s="444" t="s">
        <v>1572</v>
      </c>
      <c r="E546" s="445"/>
      <c r="AV546"/>
      <c r="AW546"/>
      <c r="AX546"/>
    </row>
    <row r="547" spans="1:50" x14ac:dyDescent="0.25">
      <c r="A547" s="242" t="s">
        <v>534</v>
      </c>
      <c r="B547" s="33" t="s">
        <v>1603</v>
      </c>
      <c r="C547" s="95">
        <v>2</v>
      </c>
      <c r="D547" s="444" t="s">
        <v>1604</v>
      </c>
      <c r="E547" s="445"/>
      <c r="AV547"/>
      <c r="AW547"/>
      <c r="AX547"/>
    </row>
    <row r="548" spans="1:50" x14ac:dyDescent="0.25">
      <c r="A548" s="242" t="s">
        <v>536</v>
      </c>
      <c r="B548" s="33" t="s">
        <v>1603</v>
      </c>
      <c r="C548" s="95">
        <v>1</v>
      </c>
      <c r="D548" s="444" t="s">
        <v>1605</v>
      </c>
      <c r="E548" s="445"/>
      <c r="AV548"/>
      <c r="AW548"/>
      <c r="AX548"/>
    </row>
    <row r="549" spans="1:50" x14ac:dyDescent="0.25">
      <c r="A549" s="242" t="s">
        <v>539</v>
      </c>
      <c r="B549" s="33" t="s">
        <v>1606</v>
      </c>
      <c r="C549" s="95">
        <v>2</v>
      </c>
      <c r="D549" s="444" t="s">
        <v>1607</v>
      </c>
      <c r="E549" s="445"/>
      <c r="AV549"/>
      <c r="AW549"/>
      <c r="AX549"/>
    </row>
    <row r="550" spans="1:50" x14ac:dyDescent="0.25">
      <c r="A550" s="242" t="s">
        <v>1608</v>
      </c>
      <c r="B550" s="33" t="s">
        <v>1609</v>
      </c>
      <c r="C550" s="95">
        <v>1</v>
      </c>
      <c r="D550" s="444" t="s">
        <v>1610</v>
      </c>
      <c r="E550" s="445"/>
      <c r="AV550"/>
      <c r="AW550"/>
      <c r="AX550"/>
    </row>
    <row r="551" spans="1:50" x14ac:dyDescent="0.25">
      <c r="A551" s="242" t="s">
        <v>1611</v>
      </c>
      <c r="B551" s="33" t="s">
        <v>1573</v>
      </c>
      <c r="C551" s="95">
        <v>1</v>
      </c>
      <c r="D551" s="444" t="s">
        <v>1574</v>
      </c>
      <c r="E551" s="445"/>
      <c r="AV551"/>
      <c r="AW551"/>
      <c r="AX551"/>
    </row>
    <row r="552" spans="1:50" x14ac:dyDescent="0.25">
      <c r="A552" s="242" t="s">
        <v>1612</v>
      </c>
      <c r="B552" s="33" t="s">
        <v>1613</v>
      </c>
      <c r="C552" s="95">
        <v>1</v>
      </c>
      <c r="D552" s="444" t="s">
        <v>1614</v>
      </c>
      <c r="E552" s="445"/>
      <c r="AV552"/>
      <c r="AW552"/>
      <c r="AX552"/>
    </row>
    <row r="553" spans="1:50" x14ac:dyDescent="0.25">
      <c r="A553" s="242" t="s">
        <v>1615</v>
      </c>
      <c r="B553" s="33" t="s">
        <v>1616</v>
      </c>
      <c r="C553" s="95">
        <v>1</v>
      </c>
      <c r="D553" s="444" t="s">
        <v>1617</v>
      </c>
      <c r="E553" s="445"/>
      <c r="AV553"/>
      <c r="AW553"/>
      <c r="AX553"/>
    </row>
    <row r="554" spans="1:50" x14ac:dyDescent="0.25">
      <c r="A554" s="242" t="s">
        <v>1618</v>
      </c>
      <c r="B554" s="33" t="s">
        <v>1541</v>
      </c>
      <c r="C554" s="95">
        <v>1</v>
      </c>
      <c r="D554" s="444" t="s">
        <v>1542</v>
      </c>
      <c r="E554" s="445"/>
      <c r="AV554"/>
      <c r="AW554"/>
      <c r="AX554"/>
    </row>
    <row r="555" spans="1:50" x14ac:dyDescent="0.25">
      <c r="A555" s="242" t="s">
        <v>1619</v>
      </c>
      <c r="B555" s="33" t="s">
        <v>1575</v>
      </c>
      <c r="C555" s="95">
        <v>1</v>
      </c>
      <c r="D555" s="444" t="s">
        <v>1576</v>
      </c>
      <c r="E555" s="445"/>
      <c r="AV555"/>
      <c r="AW555"/>
      <c r="AX555"/>
    </row>
    <row r="556" spans="1:50" x14ac:dyDescent="0.25">
      <c r="A556" s="242" t="s">
        <v>1620</v>
      </c>
      <c r="B556" s="33" t="s">
        <v>1581</v>
      </c>
      <c r="C556" s="95">
        <v>1</v>
      </c>
      <c r="D556" s="444" t="s">
        <v>1582</v>
      </c>
      <c r="E556" s="445"/>
      <c r="AV556"/>
      <c r="AW556"/>
      <c r="AX556"/>
    </row>
    <row r="557" spans="1:50" x14ac:dyDescent="0.25">
      <c r="A557" s="242" t="s">
        <v>1621</v>
      </c>
      <c r="B557" s="33" t="s">
        <v>1622</v>
      </c>
      <c r="C557" s="95">
        <v>2</v>
      </c>
      <c r="D557" s="444" t="s">
        <v>1623</v>
      </c>
      <c r="E557" s="445"/>
      <c r="AV557"/>
      <c r="AW557"/>
      <c r="AX557"/>
    </row>
    <row r="558" spans="1:50" x14ac:dyDescent="0.25">
      <c r="A558" s="242" t="s">
        <v>1624</v>
      </c>
      <c r="B558" s="33" t="s">
        <v>1583</v>
      </c>
      <c r="C558" s="95">
        <v>2</v>
      </c>
      <c r="D558" s="444" t="s">
        <v>1584</v>
      </c>
      <c r="E558" s="445"/>
      <c r="AV558"/>
      <c r="AW558"/>
      <c r="AX558"/>
    </row>
    <row r="559" spans="1:50" x14ac:dyDescent="0.25">
      <c r="A559" s="242" t="s">
        <v>1625</v>
      </c>
      <c r="B559" s="33" t="s">
        <v>1587</v>
      </c>
      <c r="C559" s="95">
        <v>1</v>
      </c>
      <c r="D559" s="444" t="s">
        <v>1588</v>
      </c>
      <c r="E559" s="445"/>
      <c r="AV559"/>
      <c r="AW559"/>
      <c r="AX559"/>
    </row>
    <row r="560" spans="1:50" x14ac:dyDescent="0.25">
      <c r="A560" s="242" t="s">
        <v>1626</v>
      </c>
      <c r="B560" s="33" t="s">
        <v>1589</v>
      </c>
      <c r="C560" s="95">
        <v>1</v>
      </c>
      <c r="D560" s="444" t="s">
        <v>1590</v>
      </c>
      <c r="E560" s="445"/>
      <c r="AV560"/>
      <c r="AW560"/>
      <c r="AX560"/>
    </row>
    <row r="561" spans="1:50" x14ac:dyDescent="0.25">
      <c r="A561" s="242" t="s">
        <v>1627</v>
      </c>
      <c r="B561" s="33" t="s">
        <v>1628</v>
      </c>
      <c r="C561" s="95">
        <v>1</v>
      </c>
      <c r="D561" s="444" t="s">
        <v>1629</v>
      </c>
      <c r="E561" s="445"/>
      <c r="AV561"/>
      <c r="AW561"/>
      <c r="AX561"/>
    </row>
    <row r="562" spans="1:50" x14ac:dyDescent="0.25">
      <c r="A562" s="242" t="s">
        <v>1630</v>
      </c>
      <c r="B562" s="33" t="s">
        <v>1631</v>
      </c>
      <c r="C562" s="95">
        <v>1</v>
      </c>
      <c r="D562" s="444" t="s">
        <v>1632</v>
      </c>
      <c r="E562" s="445"/>
      <c r="AV562"/>
      <c r="AW562"/>
      <c r="AX562"/>
    </row>
    <row r="563" spans="1:50" ht="24.75" customHeight="1" x14ac:dyDescent="0.25">
      <c r="A563" s="250" t="s">
        <v>63</v>
      </c>
      <c r="B563" s="36" t="s">
        <v>174</v>
      </c>
      <c r="C563" s="36">
        <f>C564</f>
        <v>1</v>
      </c>
      <c r="D563" s="463" t="s">
        <v>95</v>
      </c>
      <c r="E563" s="464"/>
      <c r="AV563"/>
      <c r="AW563"/>
      <c r="AX563"/>
    </row>
    <row r="564" spans="1:50" x14ac:dyDescent="0.25">
      <c r="A564" s="242" t="s">
        <v>1633</v>
      </c>
      <c r="B564" s="33" t="s">
        <v>1591</v>
      </c>
      <c r="C564" s="95">
        <v>1</v>
      </c>
      <c r="D564" s="444" t="s">
        <v>1592</v>
      </c>
      <c r="E564" s="445"/>
      <c r="AV564"/>
      <c r="AW564"/>
      <c r="AX564"/>
    </row>
    <row r="565" spans="1:50" ht="24.75" customHeight="1" x14ac:dyDescent="0.25">
      <c r="A565" s="250" t="s">
        <v>1634</v>
      </c>
      <c r="B565" s="36" t="s">
        <v>424</v>
      </c>
      <c r="C565" s="36">
        <f>C566+C567</f>
        <v>2</v>
      </c>
      <c r="D565" s="463" t="s">
        <v>57</v>
      </c>
      <c r="E565" s="464"/>
      <c r="AV565"/>
      <c r="AW565"/>
      <c r="AX565"/>
    </row>
    <row r="566" spans="1:50" ht="30" x14ac:dyDescent="0.25">
      <c r="A566" s="242" t="s">
        <v>1635</v>
      </c>
      <c r="B566" s="33" t="s">
        <v>1636</v>
      </c>
      <c r="C566" s="95">
        <v>1</v>
      </c>
      <c r="D566" s="444" t="s">
        <v>1532</v>
      </c>
      <c r="E566" s="445"/>
      <c r="AV566"/>
      <c r="AW566"/>
      <c r="AX566"/>
    </row>
    <row r="567" spans="1:50" x14ac:dyDescent="0.25">
      <c r="A567" s="242" t="s">
        <v>1637</v>
      </c>
      <c r="B567" s="33" t="s">
        <v>1638</v>
      </c>
      <c r="C567" s="95">
        <v>1</v>
      </c>
      <c r="D567" s="444" t="s">
        <v>1639</v>
      </c>
      <c r="E567" s="445"/>
      <c r="AV567"/>
      <c r="AW567"/>
      <c r="AX567"/>
    </row>
    <row r="568" spans="1:50" ht="22.5" customHeight="1" x14ac:dyDescent="0.25">
      <c r="A568" s="250" t="s">
        <v>1634</v>
      </c>
      <c r="B568" s="36" t="s">
        <v>424</v>
      </c>
      <c r="C568" s="36">
        <f>C569</f>
        <v>1</v>
      </c>
      <c r="D568" s="463" t="s">
        <v>96</v>
      </c>
      <c r="E568" s="464"/>
      <c r="AV568"/>
      <c r="AW568"/>
      <c r="AX568"/>
    </row>
    <row r="569" spans="1:50" x14ac:dyDescent="0.25">
      <c r="A569" s="242" t="s">
        <v>1640</v>
      </c>
      <c r="B569" s="33" t="s">
        <v>1553</v>
      </c>
      <c r="C569" s="95">
        <v>1</v>
      </c>
      <c r="D569" s="444" t="s">
        <v>1554</v>
      </c>
      <c r="E569" s="445"/>
      <c r="AV569"/>
      <c r="AW569"/>
      <c r="AX569"/>
    </row>
    <row r="570" spans="1:50" ht="25.5" customHeight="1" x14ac:dyDescent="0.25">
      <c r="A570" s="250" t="s">
        <v>1926</v>
      </c>
      <c r="B570" s="36" t="s">
        <v>438</v>
      </c>
      <c r="C570" s="36">
        <f>SUM(C571:C574)</f>
        <v>4</v>
      </c>
      <c r="D570" s="463" t="s">
        <v>57</v>
      </c>
      <c r="E570" s="464"/>
      <c r="AV570"/>
      <c r="AW570"/>
      <c r="AX570"/>
    </row>
    <row r="571" spans="1:50" x14ac:dyDescent="0.25">
      <c r="A571" s="242" t="s">
        <v>1927</v>
      </c>
      <c r="B571" s="33" t="s">
        <v>1531</v>
      </c>
      <c r="C571" s="95">
        <v>1</v>
      </c>
      <c r="D571" s="444" t="s">
        <v>1532</v>
      </c>
      <c r="E571" s="445"/>
      <c r="AV571"/>
      <c r="AW571"/>
      <c r="AX571"/>
    </row>
    <row r="572" spans="1:50" x14ac:dyDescent="0.25">
      <c r="A572" s="242" t="s">
        <v>1928</v>
      </c>
      <c r="B572" s="33" t="s">
        <v>1641</v>
      </c>
      <c r="C572" s="95">
        <v>1</v>
      </c>
      <c r="D572" s="444" t="s">
        <v>1642</v>
      </c>
      <c r="E572" s="445"/>
      <c r="AV572"/>
      <c r="AW572"/>
      <c r="AX572"/>
    </row>
    <row r="573" spans="1:50" x14ac:dyDescent="0.25">
      <c r="A573" s="242" t="s">
        <v>1929</v>
      </c>
      <c r="B573" s="33" t="s">
        <v>1643</v>
      </c>
      <c r="C573" s="95">
        <v>1</v>
      </c>
      <c r="D573" s="444" t="s">
        <v>1644</v>
      </c>
      <c r="E573" s="445"/>
      <c r="AV573"/>
      <c r="AW573"/>
      <c r="AX573"/>
    </row>
    <row r="574" spans="1:50" x14ac:dyDescent="0.25">
      <c r="A574" s="242" t="s">
        <v>1930</v>
      </c>
      <c r="B574" s="33" t="s">
        <v>1589</v>
      </c>
      <c r="C574" s="95">
        <v>1</v>
      </c>
      <c r="D574" s="444" t="s">
        <v>1590</v>
      </c>
      <c r="E574" s="445"/>
      <c r="AV574"/>
      <c r="AW574"/>
      <c r="AX574"/>
    </row>
    <row r="575" spans="1:50" ht="30" x14ac:dyDescent="0.25">
      <c r="A575" s="250" t="s">
        <v>1759</v>
      </c>
      <c r="B575" s="45" t="s">
        <v>447</v>
      </c>
      <c r="C575" s="36">
        <f>SUM(C576:C578)</f>
        <v>3</v>
      </c>
      <c r="D575" s="463" t="s">
        <v>57</v>
      </c>
      <c r="E575" s="464"/>
      <c r="AV575"/>
      <c r="AW575"/>
      <c r="AX575"/>
    </row>
    <row r="576" spans="1:50" x14ac:dyDescent="0.25">
      <c r="A576" s="242" t="s">
        <v>2708</v>
      </c>
      <c r="B576" s="33" t="s">
        <v>1531</v>
      </c>
      <c r="C576" s="95">
        <v>1</v>
      </c>
      <c r="D576" s="444" t="s">
        <v>1532</v>
      </c>
      <c r="E576" s="445"/>
      <c r="AV576"/>
      <c r="AW576"/>
      <c r="AX576"/>
    </row>
    <row r="577" spans="1:50" x14ac:dyDescent="0.25">
      <c r="A577" s="242" t="s">
        <v>2709</v>
      </c>
      <c r="B577" s="33" t="s">
        <v>1645</v>
      </c>
      <c r="C577" s="95">
        <v>1</v>
      </c>
      <c r="D577" s="444" t="s">
        <v>1646</v>
      </c>
      <c r="E577" s="445"/>
      <c r="AV577"/>
      <c r="AW577"/>
      <c r="AX577"/>
    </row>
    <row r="578" spans="1:50" x14ac:dyDescent="0.25">
      <c r="A578" s="242" t="s">
        <v>2710</v>
      </c>
      <c r="B578" s="33" t="s">
        <v>1587</v>
      </c>
      <c r="C578" s="95">
        <v>1</v>
      </c>
      <c r="D578" s="444" t="s">
        <v>1588</v>
      </c>
      <c r="E578" s="445"/>
      <c r="AV578"/>
      <c r="AW578"/>
      <c r="AX578"/>
    </row>
    <row r="579" spans="1:50" ht="30" customHeight="1" x14ac:dyDescent="0.25">
      <c r="A579" s="250" t="s">
        <v>467</v>
      </c>
      <c r="B579" s="45" t="s">
        <v>1647</v>
      </c>
      <c r="C579" s="36">
        <f>C580</f>
        <v>1</v>
      </c>
      <c r="D579" s="463" t="s">
        <v>57</v>
      </c>
      <c r="E579" s="464"/>
      <c r="AV579"/>
      <c r="AW579"/>
      <c r="AX579"/>
    </row>
    <row r="580" spans="1:50" x14ac:dyDescent="0.25">
      <c r="A580" s="242" t="s">
        <v>469</v>
      </c>
      <c r="B580" s="33" t="s">
        <v>1648</v>
      </c>
      <c r="C580" s="95">
        <v>1</v>
      </c>
      <c r="D580" s="444" t="s">
        <v>1649</v>
      </c>
      <c r="E580" s="445"/>
      <c r="AV580"/>
      <c r="AW580"/>
      <c r="AX580"/>
    </row>
    <row r="581" spans="1:50" ht="30" x14ac:dyDescent="0.25">
      <c r="A581" s="250" t="s">
        <v>467</v>
      </c>
      <c r="B581" s="45" t="s">
        <v>2745</v>
      </c>
      <c r="C581" s="36">
        <f>C582</f>
        <v>1</v>
      </c>
      <c r="D581" s="463" t="s">
        <v>96</v>
      </c>
      <c r="E581" s="464"/>
      <c r="AV581"/>
      <c r="AW581"/>
      <c r="AX581"/>
    </row>
    <row r="582" spans="1:50" x14ac:dyDescent="0.25">
      <c r="A582" s="242" t="s">
        <v>470</v>
      </c>
      <c r="B582" s="33" t="s">
        <v>1553</v>
      </c>
      <c r="C582" s="95">
        <v>1</v>
      </c>
      <c r="D582" s="444" t="s">
        <v>1554</v>
      </c>
      <c r="E582" s="445"/>
      <c r="AV582"/>
      <c r="AW582"/>
      <c r="AX582"/>
    </row>
    <row r="583" spans="1:50" ht="30" x14ac:dyDescent="0.25">
      <c r="A583" s="250" t="s">
        <v>67</v>
      </c>
      <c r="B583" s="45" t="s">
        <v>476</v>
      </c>
      <c r="C583" s="36">
        <f>SUM(C584:C585)</f>
        <v>2</v>
      </c>
      <c r="D583" s="463" t="s">
        <v>57</v>
      </c>
      <c r="E583" s="464"/>
      <c r="AV583"/>
      <c r="AW583"/>
      <c r="AX583"/>
    </row>
    <row r="584" spans="1:50" x14ac:dyDescent="0.25">
      <c r="A584" s="242" t="s">
        <v>1650</v>
      </c>
      <c r="B584" s="33" t="s">
        <v>1651</v>
      </c>
      <c r="C584" s="95">
        <v>1</v>
      </c>
      <c r="D584" s="444" t="s">
        <v>625</v>
      </c>
      <c r="E584" s="445"/>
      <c r="AV584"/>
      <c r="AW584"/>
      <c r="AX584"/>
    </row>
    <row r="585" spans="1:50" x14ac:dyDescent="0.25">
      <c r="A585" s="242" t="s">
        <v>1652</v>
      </c>
      <c r="B585" s="33" t="s">
        <v>1653</v>
      </c>
      <c r="C585" s="95">
        <v>1</v>
      </c>
      <c r="D585" s="444" t="s">
        <v>1654</v>
      </c>
      <c r="E585" s="445"/>
      <c r="AV585"/>
      <c r="AW585"/>
      <c r="AX585"/>
    </row>
    <row r="586" spans="1:50" ht="30" x14ac:dyDescent="0.25">
      <c r="A586" s="250" t="s">
        <v>70</v>
      </c>
      <c r="B586" s="45" t="s">
        <v>1655</v>
      </c>
      <c r="C586" s="36">
        <f>C587</f>
        <v>1</v>
      </c>
      <c r="D586" s="463" t="s">
        <v>57</v>
      </c>
      <c r="E586" s="464"/>
      <c r="AV586"/>
      <c r="AW586"/>
      <c r="AX586"/>
    </row>
    <row r="587" spans="1:50" x14ac:dyDescent="0.25">
      <c r="A587" s="242" t="s">
        <v>1832</v>
      </c>
      <c r="B587" s="33" t="s">
        <v>1648</v>
      </c>
      <c r="C587" s="95">
        <v>1</v>
      </c>
      <c r="D587" s="444" t="s">
        <v>1649</v>
      </c>
      <c r="E587" s="445"/>
      <c r="AV587"/>
      <c r="AW587"/>
      <c r="AX587"/>
    </row>
    <row r="588" spans="1:50" ht="30" x14ac:dyDescent="0.25">
      <c r="A588" s="250" t="s">
        <v>70</v>
      </c>
      <c r="B588" s="45" t="s">
        <v>1655</v>
      </c>
      <c r="C588" s="36">
        <f>C589</f>
        <v>1</v>
      </c>
      <c r="D588" s="463" t="s">
        <v>96</v>
      </c>
      <c r="E588" s="464"/>
      <c r="AV588"/>
      <c r="AW588"/>
      <c r="AX588"/>
    </row>
    <row r="589" spans="1:50" x14ac:dyDescent="0.25">
      <c r="A589" s="242" t="s">
        <v>1835</v>
      </c>
      <c r="B589" s="33" t="s">
        <v>1656</v>
      </c>
      <c r="C589" s="95">
        <v>1</v>
      </c>
      <c r="D589" s="444" t="s">
        <v>1554</v>
      </c>
      <c r="E589" s="445"/>
      <c r="AV589"/>
      <c r="AW589"/>
      <c r="AX589"/>
    </row>
    <row r="590" spans="1:50" ht="30" x14ac:dyDescent="0.25">
      <c r="A590" s="250" t="s">
        <v>70</v>
      </c>
      <c r="B590" s="45" t="s">
        <v>1655</v>
      </c>
      <c r="C590" s="36">
        <f>SUM(C591:C607)</f>
        <v>17</v>
      </c>
      <c r="D590" s="463" t="s">
        <v>95</v>
      </c>
      <c r="E590" s="464"/>
      <c r="AV590"/>
      <c r="AW590"/>
      <c r="AX590"/>
    </row>
    <row r="591" spans="1:50" x14ac:dyDescent="0.25">
      <c r="A591" s="242" t="s">
        <v>1838</v>
      </c>
      <c r="B591" s="33" t="s">
        <v>1657</v>
      </c>
      <c r="C591" s="95">
        <v>1</v>
      </c>
      <c r="D591" s="444" t="s">
        <v>1658</v>
      </c>
      <c r="E591" s="445"/>
      <c r="AV591"/>
      <c r="AW591"/>
      <c r="AX591"/>
    </row>
    <row r="592" spans="1:50" x14ac:dyDescent="0.25">
      <c r="A592" s="242" t="s">
        <v>1840</v>
      </c>
      <c r="B592" s="33" t="s">
        <v>1659</v>
      </c>
      <c r="C592" s="95">
        <v>1</v>
      </c>
      <c r="D592" s="444" t="s">
        <v>1660</v>
      </c>
      <c r="E592" s="445"/>
      <c r="AV592"/>
      <c r="AW592"/>
      <c r="AX592"/>
    </row>
    <row r="593" spans="1:50" x14ac:dyDescent="0.25">
      <c r="A593" s="242" t="s">
        <v>1842</v>
      </c>
      <c r="B593" s="33" t="s">
        <v>1661</v>
      </c>
      <c r="C593" s="95">
        <v>1</v>
      </c>
      <c r="D593" s="444" t="s">
        <v>1662</v>
      </c>
      <c r="E593" s="445"/>
      <c r="AV593"/>
      <c r="AW593"/>
      <c r="AX593"/>
    </row>
    <row r="594" spans="1:50" x14ac:dyDescent="0.25">
      <c r="A594" s="242" t="s">
        <v>1845</v>
      </c>
      <c r="B594" s="33" t="s">
        <v>1663</v>
      </c>
      <c r="C594" s="95">
        <v>1</v>
      </c>
      <c r="D594" s="444" t="s">
        <v>1664</v>
      </c>
      <c r="E594" s="445"/>
      <c r="AV594"/>
      <c r="AW594"/>
      <c r="AX594"/>
    </row>
    <row r="595" spans="1:50" x14ac:dyDescent="0.25">
      <c r="A595" s="242" t="s">
        <v>1847</v>
      </c>
      <c r="B595" s="33" t="s">
        <v>1665</v>
      </c>
      <c r="C595" s="95">
        <v>1</v>
      </c>
      <c r="D595" s="444" t="s">
        <v>1666</v>
      </c>
      <c r="E595" s="445"/>
      <c r="AV595"/>
      <c r="AW595"/>
      <c r="AX595"/>
    </row>
    <row r="596" spans="1:50" x14ac:dyDescent="0.25">
      <c r="A596" s="242" t="s">
        <v>1848</v>
      </c>
      <c r="B596" s="33" t="s">
        <v>1667</v>
      </c>
      <c r="C596" s="95">
        <v>1</v>
      </c>
      <c r="D596" s="444" t="s">
        <v>1668</v>
      </c>
      <c r="E596" s="445"/>
      <c r="AV596"/>
      <c r="AW596"/>
      <c r="AX596"/>
    </row>
    <row r="597" spans="1:50" x14ac:dyDescent="0.25">
      <c r="A597" s="242" t="s">
        <v>1850</v>
      </c>
      <c r="B597" s="33" t="s">
        <v>1669</v>
      </c>
      <c r="C597" s="95">
        <v>1</v>
      </c>
      <c r="D597" s="444" t="s">
        <v>1670</v>
      </c>
      <c r="E597" s="445"/>
      <c r="AV597"/>
      <c r="AW597"/>
      <c r="AX597"/>
    </row>
    <row r="598" spans="1:50" x14ac:dyDescent="0.25">
      <c r="A598" s="242" t="s">
        <v>1852</v>
      </c>
      <c r="B598" s="33" t="s">
        <v>1671</v>
      </c>
      <c r="C598" s="95">
        <v>1</v>
      </c>
      <c r="D598" s="444" t="s">
        <v>1672</v>
      </c>
      <c r="E598" s="445"/>
      <c r="AV598"/>
      <c r="AW598"/>
      <c r="AX598"/>
    </row>
    <row r="599" spans="1:50" x14ac:dyDescent="0.25">
      <c r="A599" s="242" t="s">
        <v>1853</v>
      </c>
      <c r="B599" s="33" t="s">
        <v>1673</v>
      </c>
      <c r="C599" s="95">
        <v>1</v>
      </c>
      <c r="D599" s="444" t="s">
        <v>1674</v>
      </c>
      <c r="E599" s="445"/>
      <c r="AV599"/>
      <c r="AW599"/>
      <c r="AX599"/>
    </row>
    <row r="600" spans="1:50" x14ac:dyDescent="0.25">
      <c r="A600" s="242" t="s">
        <v>1855</v>
      </c>
      <c r="B600" s="33" t="s">
        <v>1673</v>
      </c>
      <c r="C600" s="95">
        <v>1</v>
      </c>
      <c r="D600" s="444" t="s">
        <v>1675</v>
      </c>
      <c r="E600" s="445"/>
      <c r="AV600"/>
      <c r="AW600"/>
      <c r="AX600"/>
    </row>
    <row r="601" spans="1:50" x14ac:dyDescent="0.25">
      <c r="A601" s="242" t="s">
        <v>1858</v>
      </c>
      <c r="B601" s="33" t="s">
        <v>1676</v>
      </c>
      <c r="C601" s="95">
        <v>1</v>
      </c>
      <c r="D601" s="444" t="s">
        <v>1677</v>
      </c>
      <c r="E601" s="445"/>
      <c r="AV601"/>
      <c r="AW601"/>
      <c r="AX601"/>
    </row>
    <row r="602" spans="1:50" x14ac:dyDescent="0.25">
      <c r="A602" s="242" t="s">
        <v>1860</v>
      </c>
      <c r="B602" s="33" t="s">
        <v>1678</v>
      </c>
      <c r="C602" s="95">
        <v>1</v>
      </c>
      <c r="D602" s="444" t="s">
        <v>1679</v>
      </c>
      <c r="E602" s="445"/>
      <c r="AV602"/>
      <c r="AW602"/>
      <c r="AX602"/>
    </row>
    <row r="603" spans="1:50" x14ac:dyDescent="0.25">
      <c r="A603" s="242" t="s">
        <v>1862</v>
      </c>
      <c r="B603" s="33" t="s">
        <v>1680</v>
      </c>
      <c r="C603" s="95">
        <v>1</v>
      </c>
      <c r="D603" s="444" t="s">
        <v>1681</v>
      </c>
      <c r="E603" s="445"/>
      <c r="AV603"/>
      <c r="AW603"/>
      <c r="AX603"/>
    </row>
    <row r="604" spans="1:50" x14ac:dyDescent="0.25">
      <c r="A604" s="242" t="s">
        <v>1864</v>
      </c>
      <c r="B604" s="33" t="s">
        <v>1682</v>
      </c>
      <c r="C604" s="95">
        <v>1</v>
      </c>
      <c r="D604" s="444" t="s">
        <v>1683</v>
      </c>
      <c r="E604" s="445"/>
      <c r="AV604"/>
      <c r="AW604"/>
      <c r="AX604"/>
    </row>
    <row r="605" spans="1:50" ht="30" x14ac:dyDescent="0.25">
      <c r="A605" s="242" t="s">
        <v>1866</v>
      </c>
      <c r="B605" s="33" t="s">
        <v>1684</v>
      </c>
      <c r="C605" s="95">
        <v>1</v>
      </c>
      <c r="D605" s="444" t="s">
        <v>1685</v>
      </c>
      <c r="E605" s="445"/>
      <c r="AV605"/>
      <c r="AW605"/>
      <c r="AX605"/>
    </row>
    <row r="606" spans="1:50" ht="30" x14ac:dyDescent="0.25">
      <c r="A606" s="242" t="s">
        <v>1868</v>
      </c>
      <c r="B606" s="33" t="s">
        <v>1686</v>
      </c>
      <c r="C606" s="95">
        <v>1</v>
      </c>
      <c r="D606" s="444" t="s">
        <v>1687</v>
      </c>
      <c r="E606" s="445"/>
      <c r="AV606"/>
      <c r="AW606"/>
      <c r="AX606"/>
    </row>
    <row r="607" spans="1:50" x14ac:dyDescent="0.25">
      <c r="A607" s="242" t="s">
        <v>2167</v>
      </c>
      <c r="B607" s="33" t="s">
        <v>1688</v>
      </c>
      <c r="C607" s="95">
        <v>1</v>
      </c>
      <c r="D607" s="444" t="s">
        <v>1689</v>
      </c>
      <c r="E607" s="445"/>
      <c r="AV607"/>
      <c r="AW607"/>
      <c r="AX607"/>
    </row>
    <row r="608" spans="1:50" ht="30" x14ac:dyDescent="0.25">
      <c r="A608" s="250" t="s">
        <v>70</v>
      </c>
      <c r="B608" s="45" t="s">
        <v>1655</v>
      </c>
      <c r="C608" s="36">
        <f>SUM(C609:C623)</f>
        <v>15</v>
      </c>
      <c r="D608" s="463" t="s">
        <v>97</v>
      </c>
      <c r="E608" s="464"/>
      <c r="AV608"/>
      <c r="AW608"/>
      <c r="AX608"/>
    </row>
    <row r="609" spans="1:50" x14ac:dyDescent="0.25">
      <c r="A609" s="242" t="s">
        <v>2168</v>
      </c>
      <c r="B609" s="33" t="s">
        <v>1690</v>
      </c>
      <c r="C609" s="95">
        <v>1</v>
      </c>
      <c r="D609" s="444" t="s">
        <v>1691</v>
      </c>
      <c r="E609" s="445"/>
      <c r="AV609"/>
      <c r="AW609"/>
      <c r="AX609"/>
    </row>
    <row r="610" spans="1:50" ht="30" x14ac:dyDescent="0.25">
      <c r="A610" s="242" t="s">
        <v>2169</v>
      </c>
      <c r="B610" s="33" t="s">
        <v>1692</v>
      </c>
      <c r="C610" s="95">
        <v>1</v>
      </c>
      <c r="D610" s="444" t="s">
        <v>1693</v>
      </c>
      <c r="E610" s="445"/>
      <c r="AV610"/>
      <c r="AW610"/>
      <c r="AX610"/>
    </row>
    <row r="611" spans="1:50" ht="30" x14ac:dyDescent="0.25">
      <c r="A611" s="242" t="s">
        <v>2170</v>
      </c>
      <c r="B611" s="33" t="s">
        <v>1694</v>
      </c>
      <c r="C611" s="95">
        <v>1</v>
      </c>
      <c r="D611" s="444" t="s">
        <v>1695</v>
      </c>
      <c r="E611" s="445"/>
      <c r="AV611"/>
      <c r="AW611"/>
      <c r="AX611"/>
    </row>
    <row r="612" spans="1:50" ht="30" x14ac:dyDescent="0.25">
      <c r="A612" s="242" t="s">
        <v>2171</v>
      </c>
      <c r="B612" s="33" t="s">
        <v>1696</v>
      </c>
      <c r="C612" s="95">
        <v>1</v>
      </c>
      <c r="D612" s="444" t="s">
        <v>1697</v>
      </c>
      <c r="E612" s="445"/>
      <c r="AV612"/>
      <c r="AW612"/>
      <c r="AX612"/>
    </row>
    <row r="613" spans="1:50" ht="30" x14ac:dyDescent="0.25">
      <c r="A613" s="242" t="s">
        <v>2172</v>
      </c>
      <c r="B613" s="33" t="s">
        <v>1698</v>
      </c>
      <c r="C613" s="95">
        <v>1</v>
      </c>
      <c r="D613" s="444" t="s">
        <v>1699</v>
      </c>
      <c r="E613" s="445"/>
      <c r="AV613"/>
      <c r="AW613"/>
      <c r="AX613"/>
    </row>
    <row r="614" spans="1:50" x14ac:dyDescent="0.25">
      <c r="A614" s="242" t="s">
        <v>2173</v>
      </c>
      <c r="B614" s="33" t="s">
        <v>1700</v>
      </c>
      <c r="C614" s="95">
        <v>1</v>
      </c>
      <c r="D614" s="444" t="s">
        <v>1701</v>
      </c>
      <c r="E614" s="445"/>
      <c r="AV614"/>
      <c r="AW614"/>
      <c r="AX614"/>
    </row>
    <row r="615" spans="1:50" x14ac:dyDescent="0.25">
      <c r="A615" s="242" t="s">
        <v>2174</v>
      </c>
      <c r="B615" s="33" t="s">
        <v>1702</v>
      </c>
      <c r="C615" s="95">
        <v>1</v>
      </c>
      <c r="D615" s="444" t="s">
        <v>1703</v>
      </c>
      <c r="E615" s="445"/>
      <c r="AV615"/>
      <c r="AW615"/>
      <c r="AX615"/>
    </row>
    <row r="616" spans="1:50" ht="30" x14ac:dyDescent="0.25">
      <c r="A616" s="242" t="s">
        <v>2175</v>
      </c>
      <c r="B616" s="33" t="s">
        <v>1704</v>
      </c>
      <c r="C616" s="95">
        <v>1</v>
      </c>
      <c r="D616" s="444" t="s">
        <v>1705</v>
      </c>
      <c r="E616" s="445"/>
      <c r="AV616"/>
      <c r="AW616"/>
      <c r="AX616"/>
    </row>
    <row r="617" spans="1:50" x14ac:dyDescent="0.25">
      <c r="A617" s="242" t="s">
        <v>2176</v>
      </c>
      <c r="B617" s="33" t="s">
        <v>1706</v>
      </c>
      <c r="C617" s="95">
        <v>1</v>
      </c>
      <c r="D617" s="444" t="s">
        <v>1707</v>
      </c>
      <c r="E617" s="445"/>
      <c r="AV617"/>
      <c r="AW617"/>
      <c r="AX617"/>
    </row>
    <row r="618" spans="1:50" x14ac:dyDescent="0.25">
      <c r="A618" s="242" t="s">
        <v>2177</v>
      </c>
      <c r="B618" s="33" t="s">
        <v>1708</v>
      </c>
      <c r="C618" s="95">
        <v>1</v>
      </c>
      <c r="D618" s="444" t="s">
        <v>1709</v>
      </c>
      <c r="E618" s="445"/>
      <c r="AV618"/>
      <c r="AW618"/>
      <c r="AX618"/>
    </row>
    <row r="619" spans="1:50" x14ac:dyDescent="0.25">
      <c r="A619" s="242" t="s">
        <v>2178</v>
      </c>
      <c r="B619" s="33" t="s">
        <v>1710</v>
      </c>
      <c r="C619" s="95">
        <v>1</v>
      </c>
      <c r="D619" s="444" t="s">
        <v>1711</v>
      </c>
      <c r="E619" s="445"/>
      <c r="AV619"/>
      <c r="AW619"/>
      <c r="AX619"/>
    </row>
    <row r="620" spans="1:50" x14ac:dyDescent="0.25">
      <c r="A620" s="242" t="s">
        <v>2179</v>
      </c>
      <c r="B620" s="33" t="s">
        <v>1712</v>
      </c>
      <c r="C620" s="95">
        <v>1</v>
      </c>
      <c r="D620" s="444" t="s">
        <v>1713</v>
      </c>
      <c r="E620" s="445"/>
      <c r="AV620"/>
      <c r="AW620"/>
      <c r="AX620"/>
    </row>
    <row r="621" spans="1:50" x14ac:dyDescent="0.25">
      <c r="A621" s="242" t="s">
        <v>2180</v>
      </c>
      <c r="B621" s="33" t="s">
        <v>1714</v>
      </c>
      <c r="C621" s="95">
        <v>1</v>
      </c>
      <c r="D621" s="94" t="s">
        <v>2624</v>
      </c>
      <c r="E621" s="256" t="s">
        <v>2623</v>
      </c>
      <c r="AV621"/>
      <c r="AW621"/>
      <c r="AX621"/>
    </row>
    <row r="622" spans="1:50" x14ac:dyDescent="0.25">
      <c r="A622" s="242" t="s">
        <v>2181</v>
      </c>
      <c r="B622" s="33" t="s">
        <v>1715</v>
      </c>
      <c r="C622" s="95">
        <v>1</v>
      </c>
      <c r="D622" s="444" t="s">
        <v>1716</v>
      </c>
      <c r="E622" s="445"/>
      <c r="AV622"/>
      <c r="AW622"/>
      <c r="AX622"/>
    </row>
    <row r="623" spans="1:50" ht="30" x14ac:dyDescent="0.25">
      <c r="A623" s="242" t="s">
        <v>2182</v>
      </c>
      <c r="B623" s="33" t="s">
        <v>1717</v>
      </c>
      <c r="C623" s="95">
        <v>1</v>
      </c>
      <c r="D623" s="444" t="s">
        <v>1718</v>
      </c>
      <c r="E623" s="445"/>
      <c r="AV623"/>
      <c r="AW623"/>
      <c r="AX623"/>
    </row>
    <row r="624" spans="1:50" ht="18.75" customHeight="1" x14ac:dyDescent="0.25">
      <c r="A624" s="335" t="s">
        <v>2670</v>
      </c>
      <c r="B624" s="45" t="s">
        <v>1719</v>
      </c>
      <c r="C624" s="36">
        <f>SUM(C625:C626)</f>
        <v>2</v>
      </c>
      <c r="D624" s="483" t="s">
        <v>57</v>
      </c>
      <c r="E624" s="484"/>
      <c r="AV624"/>
      <c r="AW624"/>
      <c r="AX624"/>
    </row>
    <row r="625" spans="1:50" x14ac:dyDescent="0.25">
      <c r="A625" s="239" t="s">
        <v>1937</v>
      </c>
      <c r="B625" s="33" t="s">
        <v>1651</v>
      </c>
      <c r="C625" s="95">
        <v>1</v>
      </c>
      <c r="D625" s="470" t="s">
        <v>625</v>
      </c>
      <c r="E625" s="471"/>
      <c r="AV625"/>
      <c r="AW625"/>
      <c r="AX625"/>
    </row>
    <row r="626" spans="1:50" x14ac:dyDescent="0.25">
      <c r="A626" s="336" t="s">
        <v>1938</v>
      </c>
      <c r="B626" s="303" t="s">
        <v>1720</v>
      </c>
      <c r="C626" s="309">
        <v>1</v>
      </c>
      <c r="D626" s="450" t="s">
        <v>1632</v>
      </c>
      <c r="E626" s="472"/>
      <c r="AV626"/>
      <c r="AW626"/>
      <c r="AX626"/>
    </row>
    <row r="627" spans="1:50" ht="21" customHeight="1" x14ac:dyDescent="0.25">
      <c r="A627" s="337" t="s">
        <v>1732</v>
      </c>
      <c r="B627" s="341" t="s">
        <v>2746</v>
      </c>
      <c r="C627" s="342">
        <f>SUM(C628:C716)</f>
        <v>135777.12060000002</v>
      </c>
      <c r="D627" s="468" t="s">
        <v>57</v>
      </c>
      <c r="E627" s="469"/>
      <c r="AV627"/>
      <c r="AW627"/>
      <c r="AX627"/>
    </row>
    <row r="628" spans="1:50" x14ac:dyDescent="0.25">
      <c r="A628" s="338" t="s">
        <v>2204</v>
      </c>
      <c r="B628" s="314" t="s">
        <v>2371</v>
      </c>
      <c r="C628" s="315">
        <v>562.16930000000002</v>
      </c>
      <c r="D628" s="316" t="s">
        <v>2372</v>
      </c>
      <c r="E628" s="317" t="s">
        <v>2373</v>
      </c>
      <c r="AV628"/>
      <c r="AW628"/>
      <c r="AX628"/>
    </row>
    <row r="629" spans="1:50" x14ac:dyDescent="0.25">
      <c r="A629" s="338" t="s">
        <v>2205</v>
      </c>
      <c r="B629" s="318" t="s">
        <v>1531</v>
      </c>
      <c r="C629" s="315">
        <v>320.37139999999999</v>
      </c>
      <c r="D629" s="316" t="s">
        <v>2374</v>
      </c>
      <c r="E629" s="317" t="s">
        <v>2375</v>
      </c>
      <c r="AV629"/>
      <c r="AW629"/>
      <c r="AX629"/>
    </row>
    <row r="630" spans="1:50" x14ac:dyDescent="0.25">
      <c r="A630" s="313" t="s">
        <v>2206</v>
      </c>
      <c r="B630" s="318" t="s">
        <v>2376</v>
      </c>
      <c r="C630" s="315">
        <v>1375.4308000000001</v>
      </c>
      <c r="D630" s="316" t="s">
        <v>2377</v>
      </c>
      <c r="E630" s="317" t="s">
        <v>2378</v>
      </c>
      <c r="AV630"/>
      <c r="AW630"/>
      <c r="AX630"/>
    </row>
    <row r="631" spans="1:50" x14ac:dyDescent="0.25">
      <c r="A631" s="313" t="s">
        <v>2208</v>
      </c>
      <c r="B631" s="318" t="s">
        <v>2379</v>
      </c>
      <c r="C631" s="315">
        <v>753.96810000000005</v>
      </c>
      <c r="D631" s="316" t="s">
        <v>2380</v>
      </c>
      <c r="E631" s="317" t="s">
        <v>2381</v>
      </c>
      <c r="AV631"/>
      <c r="AW631"/>
      <c r="AX631"/>
    </row>
    <row r="632" spans="1:50" x14ac:dyDescent="0.25">
      <c r="A632" s="313" t="s">
        <v>2210</v>
      </c>
      <c r="B632" s="318" t="s">
        <v>2382</v>
      </c>
      <c r="C632" s="315">
        <v>660.88699999999994</v>
      </c>
      <c r="D632" s="316" t="s">
        <v>2383</v>
      </c>
      <c r="E632" s="317" t="s">
        <v>2384</v>
      </c>
      <c r="AV632"/>
      <c r="AW632"/>
      <c r="AX632"/>
    </row>
    <row r="633" spans="1:50" x14ac:dyDescent="0.25">
      <c r="A633" s="313" t="s">
        <v>2212</v>
      </c>
      <c r="B633" s="318" t="s">
        <v>2385</v>
      </c>
      <c r="C633" s="319">
        <v>2258.261</v>
      </c>
      <c r="D633" s="316" t="s">
        <v>2386</v>
      </c>
      <c r="E633" s="317" t="s">
        <v>2387</v>
      </c>
      <c r="AV633"/>
      <c r="AW633"/>
      <c r="AX633"/>
    </row>
    <row r="634" spans="1:50" x14ac:dyDescent="0.25">
      <c r="A634" s="313" t="s">
        <v>2214</v>
      </c>
      <c r="B634" s="318" t="s">
        <v>1533</v>
      </c>
      <c r="C634" s="315">
        <v>1667.6289999999999</v>
      </c>
      <c r="D634" s="316" t="s">
        <v>2388</v>
      </c>
      <c r="E634" s="317" t="s">
        <v>2389</v>
      </c>
    </row>
    <row r="635" spans="1:50" x14ac:dyDescent="0.25">
      <c r="A635" s="313" t="s">
        <v>2216</v>
      </c>
      <c r="B635" s="318" t="s">
        <v>2390</v>
      </c>
      <c r="C635" s="315">
        <v>3173.4112</v>
      </c>
      <c r="D635" s="316" t="s">
        <v>2391</v>
      </c>
      <c r="E635" s="317" t="s">
        <v>2392</v>
      </c>
    </row>
    <row r="636" spans="1:50" x14ac:dyDescent="0.25">
      <c r="A636" s="313" t="s">
        <v>2218</v>
      </c>
      <c r="B636" s="318" t="s">
        <v>2393</v>
      </c>
      <c r="C636" s="320">
        <v>2273.0700000000002</v>
      </c>
      <c r="D636" s="316" t="s">
        <v>2394</v>
      </c>
      <c r="E636" s="317" t="s">
        <v>2395</v>
      </c>
    </row>
    <row r="637" spans="1:50" x14ac:dyDescent="0.25">
      <c r="A637" s="313" t="s">
        <v>2219</v>
      </c>
      <c r="B637" s="321" t="s">
        <v>2396</v>
      </c>
      <c r="C637" s="322">
        <v>1498.086</v>
      </c>
      <c r="D637" s="323"/>
      <c r="E637" s="324"/>
    </row>
    <row r="638" spans="1:50" x14ac:dyDescent="0.25">
      <c r="A638" s="313" t="s">
        <v>2221</v>
      </c>
      <c r="B638" s="318" t="s">
        <v>2397</v>
      </c>
      <c r="C638" s="319">
        <v>1205.33</v>
      </c>
      <c r="D638" s="316" t="s">
        <v>2398</v>
      </c>
      <c r="E638" s="317" t="s">
        <v>2399</v>
      </c>
    </row>
    <row r="639" spans="1:50" x14ac:dyDescent="0.25">
      <c r="A639" s="313" t="s">
        <v>2222</v>
      </c>
      <c r="B639" s="318" t="s">
        <v>2400</v>
      </c>
      <c r="C639" s="315">
        <v>380.32159999999999</v>
      </c>
      <c r="D639" s="316" t="s">
        <v>2401</v>
      </c>
      <c r="E639" s="317" t="s">
        <v>2402</v>
      </c>
    </row>
    <row r="640" spans="1:50" x14ac:dyDescent="0.25">
      <c r="A640" s="313" t="s">
        <v>2223</v>
      </c>
      <c r="B640" s="325" t="s">
        <v>2403</v>
      </c>
      <c r="C640" s="315">
        <v>220.952</v>
      </c>
      <c r="D640" s="316" t="s">
        <v>2404</v>
      </c>
      <c r="E640" s="317" t="s">
        <v>2405</v>
      </c>
    </row>
    <row r="641" spans="1:5" x14ac:dyDescent="0.25">
      <c r="A641" s="313" t="s">
        <v>2224</v>
      </c>
      <c r="B641" s="318" t="s">
        <v>1597</v>
      </c>
      <c r="C641" s="315">
        <v>1025.8822</v>
      </c>
      <c r="D641" s="316" t="s">
        <v>2406</v>
      </c>
      <c r="E641" s="317" t="s">
        <v>2407</v>
      </c>
    </row>
    <row r="642" spans="1:5" x14ac:dyDescent="0.25">
      <c r="A642" s="313" t="s">
        <v>2226</v>
      </c>
      <c r="B642" s="318" t="s">
        <v>1563</v>
      </c>
      <c r="C642" s="319">
        <v>1284.971</v>
      </c>
      <c r="D642" s="316" t="s">
        <v>2408</v>
      </c>
      <c r="E642" s="317" t="s">
        <v>2409</v>
      </c>
    </row>
    <row r="643" spans="1:5" x14ac:dyDescent="0.25">
      <c r="A643" s="313" t="s">
        <v>2227</v>
      </c>
      <c r="B643" s="318" t="s">
        <v>1599</v>
      </c>
      <c r="C643" s="315">
        <v>154.43430000000001</v>
      </c>
      <c r="D643" s="316" t="s">
        <v>2410</v>
      </c>
      <c r="E643" s="317" t="s">
        <v>2411</v>
      </c>
    </row>
    <row r="644" spans="1:5" x14ac:dyDescent="0.25">
      <c r="A644" s="313" t="s">
        <v>2230</v>
      </c>
      <c r="B644" s="318" t="s">
        <v>2412</v>
      </c>
      <c r="C644" s="319">
        <v>918.32399999999996</v>
      </c>
      <c r="D644" s="316" t="s">
        <v>2413</v>
      </c>
      <c r="E644" s="317" t="s">
        <v>2414</v>
      </c>
    </row>
    <row r="645" spans="1:5" x14ac:dyDescent="0.25">
      <c r="A645" s="313" t="s">
        <v>2233</v>
      </c>
      <c r="B645" s="318" t="s">
        <v>616</v>
      </c>
      <c r="C645" s="315">
        <v>429.39699999999999</v>
      </c>
      <c r="D645" s="316" t="s">
        <v>2415</v>
      </c>
      <c r="E645" s="317" t="s">
        <v>2416</v>
      </c>
    </row>
    <row r="646" spans="1:5" x14ac:dyDescent="0.25">
      <c r="A646" s="313" t="s">
        <v>2235</v>
      </c>
      <c r="B646" s="314" t="s">
        <v>1565</v>
      </c>
      <c r="C646" s="319">
        <v>83.808999999999997</v>
      </c>
      <c r="D646" s="316" t="s">
        <v>2417</v>
      </c>
      <c r="E646" s="317" t="s">
        <v>2418</v>
      </c>
    </row>
    <row r="647" spans="1:5" x14ac:dyDescent="0.25">
      <c r="A647" s="313" t="s">
        <v>2238</v>
      </c>
      <c r="B647" s="314" t="s">
        <v>2419</v>
      </c>
      <c r="C647" s="319">
        <v>1008.3440000000001</v>
      </c>
      <c r="D647" s="316" t="s">
        <v>2420</v>
      </c>
      <c r="E647" s="317" t="s">
        <v>2421</v>
      </c>
    </row>
    <row r="648" spans="1:5" x14ac:dyDescent="0.25">
      <c r="A648" s="313" t="s">
        <v>2240</v>
      </c>
      <c r="B648" s="318" t="s">
        <v>2422</v>
      </c>
      <c r="C648" s="319">
        <v>1693.473</v>
      </c>
      <c r="D648" s="316" t="s">
        <v>2423</v>
      </c>
      <c r="E648" s="317" t="s">
        <v>2424</v>
      </c>
    </row>
    <row r="649" spans="1:5" x14ac:dyDescent="0.25">
      <c r="A649" s="313" t="s">
        <v>2243</v>
      </c>
      <c r="B649" s="318" t="s">
        <v>1601</v>
      </c>
      <c r="C649" s="315">
        <v>2551.5064000000002</v>
      </c>
      <c r="D649" s="316" t="s">
        <v>2425</v>
      </c>
      <c r="E649" s="317" t="s">
        <v>2426</v>
      </c>
    </row>
    <row r="650" spans="1:5" x14ac:dyDescent="0.25">
      <c r="A650" s="313" t="s">
        <v>2246</v>
      </c>
      <c r="B650" s="314" t="s">
        <v>2427</v>
      </c>
      <c r="C650" s="315">
        <v>617.54399999999998</v>
      </c>
      <c r="D650" s="316" t="s">
        <v>2428</v>
      </c>
      <c r="E650" s="317" t="s">
        <v>2429</v>
      </c>
    </row>
    <row r="651" spans="1:5" x14ac:dyDescent="0.25">
      <c r="A651" s="313" t="s">
        <v>2247</v>
      </c>
      <c r="B651" s="314" t="s">
        <v>1537</v>
      </c>
      <c r="C651" s="315">
        <v>811.53780000000006</v>
      </c>
      <c r="D651" s="316" t="s">
        <v>2430</v>
      </c>
      <c r="E651" s="317" t="s">
        <v>2431</v>
      </c>
    </row>
    <row r="652" spans="1:5" x14ac:dyDescent="0.25">
      <c r="A652" s="313" t="s">
        <v>2250</v>
      </c>
      <c r="B652" s="326" t="s">
        <v>2432</v>
      </c>
      <c r="C652" s="319">
        <v>1301.2846</v>
      </c>
      <c r="D652" s="316" t="s">
        <v>2433</v>
      </c>
      <c r="E652" s="317" t="s">
        <v>2434</v>
      </c>
    </row>
    <row r="653" spans="1:5" x14ac:dyDescent="0.25">
      <c r="A653" s="313" t="s">
        <v>2251</v>
      </c>
      <c r="B653" s="314" t="s">
        <v>1569</v>
      </c>
      <c r="C653" s="327">
        <v>2126.3130000000001</v>
      </c>
      <c r="D653" s="316" t="s">
        <v>2435</v>
      </c>
      <c r="E653" s="317" t="s">
        <v>2436</v>
      </c>
    </row>
    <row r="654" spans="1:5" x14ac:dyDescent="0.25">
      <c r="A654" s="313" t="s">
        <v>2254</v>
      </c>
      <c r="B654" s="318" t="s">
        <v>2437</v>
      </c>
      <c r="C654" s="319">
        <v>135.6771</v>
      </c>
      <c r="D654" s="316" t="s">
        <v>2438</v>
      </c>
      <c r="E654" s="317" t="s">
        <v>2439</v>
      </c>
    </row>
    <row r="655" spans="1:5" x14ac:dyDescent="0.25">
      <c r="A655" s="313" t="s">
        <v>2255</v>
      </c>
      <c r="B655" s="318" t="s">
        <v>2440</v>
      </c>
      <c r="C655" s="319">
        <v>564.10159999999996</v>
      </c>
      <c r="D655" s="316" t="s">
        <v>2441</v>
      </c>
      <c r="E655" s="317" t="s">
        <v>2442</v>
      </c>
    </row>
    <row r="656" spans="1:5" x14ac:dyDescent="0.25">
      <c r="A656" s="313" t="s">
        <v>2256</v>
      </c>
      <c r="B656" s="314" t="s">
        <v>2443</v>
      </c>
      <c r="C656" s="319">
        <v>256.00709999999998</v>
      </c>
      <c r="D656" s="316" t="s">
        <v>2444</v>
      </c>
      <c r="E656" s="317" t="s">
        <v>2445</v>
      </c>
    </row>
    <row r="657" spans="1:5" x14ac:dyDescent="0.25">
      <c r="A657" s="313" t="s">
        <v>2257</v>
      </c>
      <c r="B657" s="318" t="s">
        <v>2446</v>
      </c>
      <c r="C657" s="319">
        <v>2005.9546000000003</v>
      </c>
      <c r="D657" s="316" t="s">
        <v>2447</v>
      </c>
      <c r="E657" s="317" t="s">
        <v>2448</v>
      </c>
    </row>
    <row r="658" spans="1:5" x14ac:dyDescent="0.25">
      <c r="A658" s="313" t="s">
        <v>2260</v>
      </c>
      <c r="B658" s="318" t="s">
        <v>2449</v>
      </c>
      <c r="C658" s="319">
        <v>264.12799999999999</v>
      </c>
      <c r="D658" s="316" t="s">
        <v>2450</v>
      </c>
      <c r="E658" s="317" t="s">
        <v>2451</v>
      </c>
    </row>
    <row r="659" spans="1:5" x14ac:dyDescent="0.25">
      <c r="A659" s="313" t="s">
        <v>2261</v>
      </c>
      <c r="B659" s="318" t="s">
        <v>2452</v>
      </c>
      <c r="C659" s="319">
        <v>468.03590000000003</v>
      </c>
      <c r="D659" s="316" t="s">
        <v>2453</v>
      </c>
      <c r="E659" s="317" t="s">
        <v>2454</v>
      </c>
    </row>
    <row r="660" spans="1:5" x14ac:dyDescent="0.25">
      <c r="A660" s="313" t="s">
        <v>2262</v>
      </c>
      <c r="B660" s="318" t="s">
        <v>2455</v>
      </c>
      <c r="C660" s="319">
        <v>2901.3139999999999</v>
      </c>
      <c r="D660" s="316" t="s">
        <v>2445</v>
      </c>
      <c r="E660" s="317" t="s">
        <v>2444</v>
      </c>
    </row>
    <row r="661" spans="1:5" x14ac:dyDescent="0.25">
      <c r="A661" s="313" t="s">
        <v>2263</v>
      </c>
      <c r="B661" s="318" t="s">
        <v>1641</v>
      </c>
      <c r="C661" s="319">
        <v>3544.2972999999997</v>
      </c>
      <c r="D661" s="316" t="s">
        <v>2456</v>
      </c>
      <c r="E661" s="317" t="s">
        <v>2457</v>
      </c>
    </row>
    <row r="662" spans="1:5" x14ac:dyDescent="0.25">
      <c r="A662" s="313" t="s">
        <v>2265</v>
      </c>
      <c r="B662" s="318" t="s">
        <v>1603</v>
      </c>
      <c r="C662" s="319">
        <v>5662.0097999999998</v>
      </c>
      <c r="D662" s="316" t="s">
        <v>2458</v>
      </c>
      <c r="E662" s="317" t="s">
        <v>2459</v>
      </c>
    </row>
    <row r="663" spans="1:5" x14ac:dyDescent="0.25">
      <c r="A663" s="313" t="s">
        <v>2266</v>
      </c>
      <c r="B663" s="318" t="s">
        <v>2460</v>
      </c>
      <c r="C663" s="319">
        <v>664.60199999999998</v>
      </c>
      <c r="D663" s="316" t="s">
        <v>2461</v>
      </c>
      <c r="E663" s="317" t="s">
        <v>2462</v>
      </c>
    </row>
    <row r="664" spans="1:5" x14ac:dyDescent="0.25">
      <c r="A664" s="313" t="s">
        <v>2268</v>
      </c>
      <c r="B664" s="318" t="s">
        <v>1606</v>
      </c>
      <c r="C664" s="319">
        <v>259.06599999999997</v>
      </c>
      <c r="D664" s="316" t="s">
        <v>2463</v>
      </c>
      <c r="E664" s="317" t="s">
        <v>2464</v>
      </c>
    </row>
    <row r="665" spans="1:5" x14ac:dyDescent="0.25">
      <c r="A665" s="313" t="s">
        <v>2271</v>
      </c>
      <c r="B665" s="314" t="s">
        <v>2465</v>
      </c>
      <c r="C665" s="319">
        <v>499.90699999999998</v>
      </c>
      <c r="D665" s="316" t="s">
        <v>2466</v>
      </c>
      <c r="E665" s="317" t="s">
        <v>2467</v>
      </c>
    </row>
    <row r="666" spans="1:5" x14ac:dyDescent="0.25">
      <c r="A666" s="313" t="s">
        <v>2274</v>
      </c>
      <c r="B666" s="314" t="s">
        <v>1609</v>
      </c>
      <c r="C666" s="319">
        <v>3428.6615000000002</v>
      </c>
      <c r="D666" s="316" t="s">
        <v>2468</v>
      </c>
      <c r="E666" s="317" t="s">
        <v>2469</v>
      </c>
    </row>
    <row r="667" spans="1:5" x14ac:dyDescent="0.25">
      <c r="A667" s="313" t="s">
        <v>2275</v>
      </c>
      <c r="B667" s="318" t="s">
        <v>1573</v>
      </c>
      <c r="C667" s="319">
        <v>590.6472</v>
      </c>
      <c r="D667" s="316" t="s">
        <v>2470</v>
      </c>
      <c r="E667" s="317" t="s">
        <v>2471</v>
      </c>
    </row>
    <row r="668" spans="1:5" x14ac:dyDescent="0.25">
      <c r="A668" s="313" t="s">
        <v>2276</v>
      </c>
      <c r="B668" s="318" t="s">
        <v>2472</v>
      </c>
      <c r="C668" s="319">
        <v>1135.0801000000001</v>
      </c>
      <c r="D668" s="316" t="s">
        <v>2473</v>
      </c>
      <c r="E668" s="317" t="s">
        <v>2474</v>
      </c>
    </row>
    <row r="669" spans="1:5" x14ac:dyDescent="0.25">
      <c r="A669" s="313" t="s">
        <v>2277</v>
      </c>
      <c r="B669" s="314" t="s">
        <v>2475</v>
      </c>
      <c r="C669" s="319">
        <v>161.81100000000001</v>
      </c>
      <c r="D669" s="316" t="s">
        <v>2476</v>
      </c>
      <c r="E669" s="317" t="s">
        <v>2477</v>
      </c>
    </row>
    <row r="670" spans="1:5" x14ac:dyDescent="0.25">
      <c r="A670" s="313" t="s">
        <v>2278</v>
      </c>
      <c r="B670" s="318" t="s">
        <v>2478</v>
      </c>
      <c r="C670" s="319">
        <v>1578.3371999999999</v>
      </c>
      <c r="D670" s="316" t="s">
        <v>2479</v>
      </c>
      <c r="E670" s="317" t="s">
        <v>2480</v>
      </c>
    </row>
    <row r="671" spans="1:5" x14ac:dyDescent="0.25">
      <c r="A671" s="313" t="s">
        <v>2281</v>
      </c>
      <c r="B671" s="318" t="s">
        <v>2481</v>
      </c>
      <c r="C671" s="319">
        <v>391.50779999999997</v>
      </c>
      <c r="D671" s="316" t="s">
        <v>2482</v>
      </c>
      <c r="E671" s="317" t="s">
        <v>2483</v>
      </c>
    </row>
    <row r="672" spans="1:5" x14ac:dyDescent="0.25">
      <c r="A672" s="313" t="s">
        <v>2282</v>
      </c>
      <c r="B672" s="314" t="s">
        <v>2484</v>
      </c>
      <c r="C672" s="319">
        <v>8460.2054000000007</v>
      </c>
      <c r="D672" s="316" t="s">
        <v>2485</v>
      </c>
      <c r="E672" s="317" t="s">
        <v>2486</v>
      </c>
    </row>
    <row r="673" spans="1:5" x14ac:dyDescent="0.25">
      <c r="A673" s="313" t="s">
        <v>2283</v>
      </c>
      <c r="B673" s="328" t="s">
        <v>2487</v>
      </c>
      <c r="C673" s="319">
        <v>2399.7442999999998</v>
      </c>
      <c r="D673" s="316" t="s">
        <v>2488</v>
      </c>
      <c r="E673" s="317" t="s">
        <v>2489</v>
      </c>
    </row>
    <row r="674" spans="1:5" x14ac:dyDescent="0.25">
      <c r="A674" s="313" t="s">
        <v>2284</v>
      </c>
      <c r="B674" s="318" t="s">
        <v>2490</v>
      </c>
      <c r="C674" s="319">
        <v>1464.9114999999999</v>
      </c>
      <c r="D674" s="316" t="s">
        <v>2491</v>
      </c>
      <c r="E674" s="317" t="s">
        <v>2492</v>
      </c>
    </row>
    <row r="675" spans="1:5" x14ac:dyDescent="0.25">
      <c r="A675" s="313" t="s">
        <v>2285</v>
      </c>
      <c r="B675" s="318" t="s">
        <v>2493</v>
      </c>
      <c r="C675" s="319">
        <v>932.59799999999996</v>
      </c>
      <c r="D675" s="316" t="s">
        <v>2494</v>
      </c>
      <c r="E675" s="317" t="s">
        <v>2495</v>
      </c>
    </row>
    <row r="676" spans="1:5" x14ac:dyDescent="0.25">
      <c r="A676" s="313" t="s">
        <v>2286</v>
      </c>
      <c r="B676" s="326" t="s">
        <v>2496</v>
      </c>
      <c r="C676" s="319">
        <v>629.00300000000004</v>
      </c>
      <c r="D676" s="316" t="s">
        <v>2497</v>
      </c>
      <c r="E676" s="317" t="s">
        <v>2498</v>
      </c>
    </row>
    <row r="677" spans="1:5" x14ac:dyDescent="0.25">
      <c r="A677" s="313" t="s">
        <v>2289</v>
      </c>
      <c r="B677" s="314" t="s">
        <v>1616</v>
      </c>
      <c r="C677" s="319">
        <v>606.41499999999996</v>
      </c>
      <c r="D677" s="316" t="s">
        <v>2499</v>
      </c>
      <c r="E677" s="317" t="s">
        <v>2500</v>
      </c>
    </row>
    <row r="678" spans="1:5" x14ac:dyDescent="0.25">
      <c r="A678" s="313" t="s">
        <v>2290</v>
      </c>
      <c r="B678" s="314" t="s">
        <v>2501</v>
      </c>
      <c r="C678" s="320">
        <v>856.85699999999997</v>
      </c>
      <c r="D678" s="316" t="s">
        <v>2502</v>
      </c>
      <c r="E678" s="317" t="s">
        <v>2503</v>
      </c>
    </row>
    <row r="679" spans="1:5" x14ac:dyDescent="0.25">
      <c r="A679" s="313" t="s">
        <v>2291</v>
      </c>
      <c r="B679" s="314" t="s">
        <v>2504</v>
      </c>
      <c r="C679" s="319">
        <v>404.63499999999999</v>
      </c>
      <c r="D679" s="316" t="s">
        <v>2505</v>
      </c>
      <c r="E679" s="317" t="s">
        <v>2506</v>
      </c>
    </row>
    <row r="680" spans="1:5" x14ac:dyDescent="0.25">
      <c r="A680" s="313" t="s">
        <v>2292</v>
      </c>
      <c r="B680" s="314" t="s">
        <v>1541</v>
      </c>
      <c r="C680" s="319">
        <v>3949.6795000000002</v>
      </c>
      <c r="D680" s="316" t="s">
        <v>2507</v>
      </c>
      <c r="E680" s="317" t="s">
        <v>2508</v>
      </c>
    </row>
    <row r="681" spans="1:5" x14ac:dyDescent="0.25">
      <c r="A681" s="313" t="s">
        <v>2295</v>
      </c>
      <c r="B681" s="314" t="s">
        <v>2509</v>
      </c>
      <c r="C681" s="319">
        <v>2274.1790000000001</v>
      </c>
      <c r="D681" s="316" t="s">
        <v>2510</v>
      </c>
      <c r="E681" s="329" t="s">
        <v>2511</v>
      </c>
    </row>
    <row r="682" spans="1:5" x14ac:dyDescent="0.25">
      <c r="A682" s="313" t="s">
        <v>2297</v>
      </c>
      <c r="B682" s="318" t="s">
        <v>1577</v>
      </c>
      <c r="C682" s="319">
        <v>4349.5919999999996</v>
      </c>
      <c r="D682" s="316" t="s">
        <v>2512</v>
      </c>
      <c r="E682" s="317" t="s">
        <v>2513</v>
      </c>
    </row>
    <row r="683" spans="1:5" x14ac:dyDescent="0.25">
      <c r="A683" s="313" t="s">
        <v>2298</v>
      </c>
      <c r="B683" s="318" t="s">
        <v>1579</v>
      </c>
      <c r="C683" s="319">
        <v>403.55459999999999</v>
      </c>
      <c r="D683" s="316" t="s">
        <v>2514</v>
      </c>
      <c r="E683" s="317" t="s">
        <v>2515</v>
      </c>
    </row>
    <row r="684" spans="1:5" x14ac:dyDescent="0.25">
      <c r="A684" s="313" t="s">
        <v>2301</v>
      </c>
      <c r="B684" s="318" t="s">
        <v>2516</v>
      </c>
      <c r="C684" s="319">
        <v>1498.8007</v>
      </c>
      <c r="D684" s="316" t="s">
        <v>2517</v>
      </c>
      <c r="E684" s="317" t="s">
        <v>2518</v>
      </c>
    </row>
    <row r="685" spans="1:5" x14ac:dyDescent="0.25">
      <c r="A685" s="313" t="s">
        <v>2303</v>
      </c>
      <c r="B685" s="318" t="s">
        <v>1581</v>
      </c>
      <c r="C685" s="319">
        <v>1404.1569999999999</v>
      </c>
      <c r="D685" s="316" t="s">
        <v>2519</v>
      </c>
      <c r="E685" s="317" t="s">
        <v>2520</v>
      </c>
    </row>
    <row r="686" spans="1:5" x14ac:dyDescent="0.25">
      <c r="A686" s="313" t="s">
        <v>2304</v>
      </c>
      <c r="B686" s="318" t="s">
        <v>2521</v>
      </c>
      <c r="C686" s="319">
        <v>194.59800000000001</v>
      </c>
      <c r="D686" s="316" t="s">
        <v>2522</v>
      </c>
      <c r="E686" s="317" t="s">
        <v>2523</v>
      </c>
    </row>
    <row r="687" spans="1:5" x14ac:dyDescent="0.25">
      <c r="A687" s="313" t="s">
        <v>2307</v>
      </c>
      <c r="B687" s="318" t="s">
        <v>1622</v>
      </c>
      <c r="C687" s="319">
        <v>939.34230000000002</v>
      </c>
      <c r="D687" s="316" t="s">
        <v>2524</v>
      </c>
      <c r="E687" s="317" t="s">
        <v>2525</v>
      </c>
    </row>
    <row r="688" spans="1:5" x14ac:dyDescent="0.25">
      <c r="A688" s="313" t="s">
        <v>2308</v>
      </c>
      <c r="B688" s="318" t="s">
        <v>2526</v>
      </c>
      <c r="C688" s="319">
        <v>356.0675</v>
      </c>
      <c r="D688" s="316" t="s">
        <v>2527</v>
      </c>
      <c r="E688" s="317" t="s">
        <v>2528</v>
      </c>
    </row>
    <row r="689" spans="1:5" x14ac:dyDescent="0.25">
      <c r="A689" s="313" t="s">
        <v>2309</v>
      </c>
      <c r="B689" s="314" t="s">
        <v>2529</v>
      </c>
      <c r="C689" s="319">
        <v>859.28599999999994</v>
      </c>
      <c r="D689" s="316" t="s">
        <v>2530</v>
      </c>
      <c r="E689" s="317" t="s">
        <v>2531</v>
      </c>
    </row>
    <row r="690" spans="1:5" x14ac:dyDescent="0.25">
      <c r="A690" s="313" t="s">
        <v>2310</v>
      </c>
      <c r="B690" s="318" t="s">
        <v>1583</v>
      </c>
      <c r="C690" s="319">
        <v>3501.6759999999999</v>
      </c>
      <c r="D690" s="316" t="s">
        <v>2532</v>
      </c>
      <c r="E690" s="317" t="s">
        <v>2533</v>
      </c>
    </row>
    <row r="691" spans="1:5" x14ac:dyDescent="0.25">
      <c r="A691" s="313" t="s">
        <v>2311</v>
      </c>
      <c r="B691" s="314" t="s">
        <v>2534</v>
      </c>
      <c r="C691" s="319">
        <v>1000.254</v>
      </c>
      <c r="D691" s="316" t="s">
        <v>2535</v>
      </c>
      <c r="E691" s="317" t="s">
        <v>2536</v>
      </c>
    </row>
    <row r="692" spans="1:5" x14ac:dyDescent="0.25">
      <c r="A692" s="313" t="s">
        <v>2312</v>
      </c>
      <c r="B692" s="318" t="s">
        <v>2537</v>
      </c>
      <c r="C692" s="319">
        <v>604.12620000000004</v>
      </c>
      <c r="D692" s="316" t="s">
        <v>2538</v>
      </c>
      <c r="E692" s="317" t="s">
        <v>2539</v>
      </c>
    </row>
    <row r="693" spans="1:5" x14ac:dyDescent="0.25">
      <c r="A693" s="313" t="s">
        <v>2315</v>
      </c>
      <c r="B693" s="318" t="s">
        <v>1543</v>
      </c>
      <c r="C693" s="319">
        <v>198.636</v>
      </c>
      <c r="D693" s="316" t="s">
        <v>2540</v>
      </c>
      <c r="E693" s="317" t="s">
        <v>2541</v>
      </c>
    </row>
    <row r="694" spans="1:5" x14ac:dyDescent="0.25">
      <c r="A694" s="313" t="s">
        <v>2316</v>
      </c>
      <c r="B694" s="318" t="s">
        <v>1643</v>
      </c>
      <c r="C694" s="319">
        <v>2054.5147999999999</v>
      </c>
      <c r="D694" s="316" t="s">
        <v>2542</v>
      </c>
      <c r="E694" s="317" t="s">
        <v>2543</v>
      </c>
    </row>
    <row r="695" spans="1:5" x14ac:dyDescent="0.25">
      <c r="A695" s="313" t="s">
        <v>2317</v>
      </c>
      <c r="B695" s="318" t="s">
        <v>2544</v>
      </c>
      <c r="C695" s="319">
        <v>658.34299999999996</v>
      </c>
      <c r="D695" s="316" t="s">
        <v>2545</v>
      </c>
      <c r="E695" s="317" t="s">
        <v>2546</v>
      </c>
    </row>
    <row r="696" spans="1:5" x14ac:dyDescent="0.25">
      <c r="A696" s="313" t="s">
        <v>2319</v>
      </c>
      <c r="B696" s="314" t="s">
        <v>2547</v>
      </c>
      <c r="C696" s="319">
        <v>2442.846</v>
      </c>
      <c r="D696" s="316" t="s">
        <v>2548</v>
      </c>
      <c r="E696" s="317" t="s">
        <v>2549</v>
      </c>
    </row>
    <row r="697" spans="1:5" x14ac:dyDescent="0.25">
      <c r="A697" s="313" t="s">
        <v>2320</v>
      </c>
      <c r="B697" s="318" t="s">
        <v>1545</v>
      </c>
      <c r="C697" s="319">
        <v>883.04700000000003</v>
      </c>
      <c r="D697" s="316" t="s">
        <v>2550</v>
      </c>
      <c r="E697" s="317" t="s">
        <v>2551</v>
      </c>
    </row>
    <row r="698" spans="1:5" x14ac:dyDescent="0.25">
      <c r="A698" s="313" t="s">
        <v>2321</v>
      </c>
      <c r="B698" s="318" t="s">
        <v>2552</v>
      </c>
      <c r="C698" s="319">
        <v>291.44069999999999</v>
      </c>
      <c r="D698" s="316" t="s">
        <v>2553</v>
      </c>
      <c r="E698" s="317" t="s">
        <v>2554</v>
      </c>
    </row>
    <row r="699" spans="1:5" x14ac:dyDescent="0.25">
      <c r="A699" s="313" t="s">
        <v>2324</v>
      </c>
      <c r="B699" s="318" t="s">
        <v>1589</v>
      </c>
      <c r="C699" s="319">
        <v>338.06819999999999</v>
      </c>
      <c r="D699" s="316" t="s">
        <v>2555</v>
      </c>
      <c r="E699" s="317" t="s">
        <v>2556</v>
      </c>
    </row>
    <row r="700" spans="1:5" x14ac:dyDescent="0.25">
      <c r="A700" s="313" t="s">
        <v>2327</v>
      </c>
      <c r="B700" s="318" t="s">
        <v>1547</v>
      </c>
      <c r="C700" s="319">
        <v>2178.0550000000003</v>
      </c>
      <c r="D700" s="316" t="s">
        <v>2557</v>
      </c>
      <c r="E700" s="317" t="s">
        <v>2558</v>
      </c>
    </row>
    <row r="701" spans="1:5" x14ac:dyDescent="0.25">
      <c r="A701" s="313" t="s">
        <v>2328</v>
      </c>
      <c r="B701" s="318" t="s">
        <v>2559</v>
      </c>
      <c r="C701" s="319">
        <v>8348.0787</v>
      </c>
      <c r="D701" s="316" t="s">
        <v>2560</v>
      </c>
      <c r="E701" s="317" t="s">
        <v>2561</v>
      </c>
    </row>
    <row r="702" spans="1:5" x14ac:dyDescent="0.25">
      <c r="A702" s="313" t="s">
        <v>2330</v>
      </c>
      <c r="B702" s="318" t="s">
        <v>2562</v>
      </c>
      <c r="C702" s="319">
        <v>1359.0145000000002</v>
      </c>
      <c r="D702" s="316" t="s">
        <v>2563</v>
      </c>
      <c r="E702" s="317" t="s">
        <v>2564</v>
      </c>
    </row>
    <row r="703" spans="1:5" x14ac:dyDescent="0.25">
      <c r="A703" s="313" t="s">
        <v>2331</v>
      </c>
      <c r="B703" s="318" t="s">
        <v>2565</v>
      </c>
      <c r="C703" s="319">
        <v>1850.0150000000001</v>
      </c>
      <c r="D703" s="316" t="s">
        <v>2566</v>
      </c>
      <c r="E703" s="317" t="s">
        <v>2567</v>
      </c>
    </row>
    <row r="704" spans="1:5" x14ac:dyDescent="0.25">
      <c r="A704" s="313" t="s">
        <v>2332</v>
      </c>
      <c r="B704" s="314" t="s">
        <v>2568</v>
      </c>
      <c r="C704" s="319">
        <v>2440.989</v>
      </c>
      <c r="D704" s="316" t="s">
        <v>2569</v>
      </c>
      <c r="E704" s="317" t="s">
        <v>2570</v>
      </c>
    </row>
    <row r="705" spans="1:5" x14ac:dyDescent="0.25">
      <c r="A705" s="313" t="s">
        <v>2333</v>
      </c>
      <c r="B705" s="318" t="s">
        <v>2571</v>
      </c>
      <c r="C705" s="319">
        <v>728.21040000000005</v>
      </c>
      <c r="D705" s="316" t="s">
        <v>2572</v>
      </c>
      <c r="E705" s="317" t="s">
        <v>2573</v>
      </c>
    </row>
    <row r="706" spans="1:5" x14ac:dyDescent="0.25">
      <c r="A706" s="313" t="s">
        <v>2334</v>
      </c>
      <c r="B706" s="318" t="s">
        <v>2574</v>
      </c>
      <c r="C706" s="319">
        <v>1723.9478999999999</v>
      </c>
      <c r="D706" s="316" t="s">
        <v>2575</v>
      </c>
      <c r="E706" s="317" t="s">
        <v>2576</v>
      </c>
    </row>
    <row r="707" spans="1:5" x14ac:dyDescent="0.25">
      <c r="A707" s="313" t="s">
        <v>2335</v>
      </c>
      <c r="B707" s="318" t="s">
        <v>1549</v>
      </c>
      <c r="C707" s="319">
        <v>2008.8301999999999</v>
      </c>
      <c r="D707" s="316" t="s">
        <v>2577</v>
      </c>
      <c r="E707" s="317" t="s">
        <v>2578</v>
      </c>
    </row>
    <row r="708" spans="1:5" x14ac:dyDescent="0.25">
      <c r="A708" s="313" t="s">
        <v>2336</v>
      </c>
      <c r="B708" s="314" t="s">
        <v>2579</v>
      </c>
      <c r="C708" s="319">
        <v>610.42899999999997</v>
      </c>
      <c r="D708" s="316" t="s">
        <v>2580</v>
      </c>
      <c r="E708" s="317" t="s">
        <v>2581</v>
      </c>
    </row>
    <row r="709" spans="1:5" x14ac:dyDescent="0.25">
      <c r="A709" s="313" t="s">
        <v>2337</v>
      </c>
      <c r="B709" s="318" t="s">
        <v>2582</v>
      </c>
      <c r="C709" s="319">
        <v>767.83680000000004</v>
      </c>
      <c r="D709" s="316" t="s">
        <v>2583</v>
      </c>
      <c r="E709" s="317" t="s">
        <v>2584</v>
      </c>
    </row>
    <row r="710" spans="1:5" x14ac:dyDescent="0.25">
      <c r="A710" s="313" t="s">
        <v>2340</v>
      </c>
      <c r="B710" s="318" t="s">
        <v>2585</v>
      </c>
      <c r="C710" s="319">
        <v>3737.6754000000001</v>
      </c>
      <c r="D710" s="316" t="s">
        <v>2586</v>
      </c>
      <c r="E710" s="317" t="s">
        <v>2587</v>
      </c>
    </row>
    <row r="711" spans="1:5" x14ac:dyDescent="0.25">
      <c r="A711" s="313" t="s">
        <v>2343</v>
      </c>
      <c r="B711" s="314" t="s">
        <v>2588</v>
      </c>
      <c r="C711" s="319">
        <v>4280.1652000000004</v>
      </c>
      <c r="D711" s="316" t="s">
        <v>2589</v>
      </c>
      <c r="E711" s="317" t="s">
        <v>2590</v>
      </c>
    </row>
    <row r="712" spans="1:5" x14ac:dyDescent="0.25">
      <c r="A712" s="313" t="s">
        <v>2344</v>
      </c>
      <c r="B712" s="326" t="s">
        <v>2591</v>
      </c>
      <c r="C712" s="319">
        <v>48.589199999999998</v>
      </c>
      <c r="D712" s="316" t="s">
        <v>2592</v>
      </c>
      <c r="E712" s="317" t="s">
        <v>2593</v>
      </c>
    </row>
    <row r="713" spans="1:5" x14ac:dyDescent="0.25">
      <c r="A713" s="313" t="s">
        <v>2345</v>
      </c>
      <c r="B713" s="318" t="s">
        <v>2594</v>
      </c>
      <c r="C713" s="319">
        <v>1013.3957</v>
      </c>
      <c r="D713" s="316" t="s">
        <v>2595</v>
      </c>
      <c r="E713" s="317" t="s">
        <v>2596</v>
      </c>
    </row>
    <row r="714" spans="1:5" x14ac:dyDescent="0.25">
      <c r="A714" s="313" t="s">
        <v>2346</v>
      </c>
      <c r="B714" s="318" t="s">
        <v>2597</v>
      </c>
      <c r="C714" s="319">
        <v>1308.819</v>
      </c>
      <c r="D714" s="316" t="s">
        <v>2598</v>
      </c>
      <c r="E714" s="317" t="s">
        <v>2599</v>
      </c>
    </row>
    <row r="715" spans="1:5" x14ac:dyDescent="0.25">
      <c r="A715" s="313" t="s">
        <v>2347</v>
      </c>
      <c r="B715" s="328" t="s">
        <v>2600</v>
      </c>
      <c r="C715" s="319">
        <v>761.38300000000004</v>
      </c>
      <c r="D715" s="316" t="s">
        <v>2601</v>
      </c>
      <c r="E715" s="317" t="s">
        <v>2602</v>
      </c>
    </row>
    <row r="716" spans="1:5" ht="15.75" thickBot="1" x14ac:dyDescent="0.3">
      <c r="A716" s="330" t="s">
        <v>2348</v>
      </c>
      <c r="B716" s="331" t="s">
        <v>1631</v>
      </c>
      <c r="C716" s="332">
        <v>3787.2559999999999</v>
      </c>
      <c r="D716" s="333" t="s">
        <v>2603</v>
      </c>
      <c r="E716" s="334" t="s">
        <v>2604</v>
      </c>
    </row>
  </sheetData>
  <mergeCells count="619">
    <mergeCell ref="D291:E291"/>
    <mergeCell ref="D292:E292"/>
    <mergeCell ref="D293:E293"/>
    <mergeCell ref="D294:E294"/>
    <mergeCell ref="D295:E295"/>
    <mergeCell ref="D296:E296"/>
    <mergeCell ref="D306:E306"/>
    <mergeCell ref="D307:E307"/>
    <mergeCell ref="D308:E308"/>
    <mergeCell ref="D297:E297"/>
    <mergeCell ref="D298:E298"/>
    <mergeCell ref="D299:E299"/>
    <mergeCell ref="D300:E300"/>
    <mergeCell ref="D301:E301"/>
    <mergeCell ref="D302:E302"/>
    <mergeCell ref="D303:E303"/>
    <mergeCell ref="D304:E304"/>
    <mergeCell ref="D305:E305"/>
    <mergeCell ref="D271:E271"/>
    <mergeCell ref="D272:E272"/>
    <mergeCell ref="D273:E273"/>
    <mergeCell ref="D274:E274"/>
    <mergeCell ref="D275:E275"/>
    <mergeCell ref="D276:E276"/>
    <mergeCell ref="D266:E266"/>
    <mergeCell ref="D267:E267"/>
    <mergeCell ref="D268:E268"/>
    <mergeCell ref="D269:E269"/>
    <mergeCell ref="D270:E270"/>
    <mergeCell ref="D252:E252"/>
    <mergeCell ref="D253:E253"/>
    <mergeCell ref="D254:E254"/>
    <mergeCell ref="D255:E255"/>
    <mergeCell ref="D256:E256"/>
    <mergeCell ref="D257:E257"/>
    <mergeCell ref="D262:E262"/>
    <mergeCell ref="D264:E264"/>
    <mergeCell ref="D265:E265"/>
    <mergeCell ref="D243:E243"/>
    <mergeCell ref="D244:E244"/>
    <mergeCell ref="D245:E245"/>
    <mergeCell ref="D246:E246"/>
    <mergeCell ref="D247:E247"/>
    <mergeCell ref="D248:E248"/>
    <mergeCell ref="D249:E249"/>
    <mergeCell ref="D250:E250"/>
    <mergeCell ref="D251:E251"/>
    <mergeCell ref="D234:E234"/>
    <mergeCell ref="D235:E235"/>
    <mergeCell ref="D236:E236"/>
    <mergeCell ref="D237:E237"/>
    <mergeCell ref="D238:E238"/>
    <mergeCell ref="D239:E239"/>
    <mergeCell ref="D240:E240"/>
    <mergeCell ref="D241:E241"/>
    <mergeCell ref="D242:E242"/>
    <mergeCell ref="D410:E410"/>
    <mergeCell ref="D399:E399"/>
    <mergeCell ref="D398:E398"/>
    <mergeCell ref="D397:E397"/>
    <mergeCell ref="D396:E396"/>
    <mergeCell ref="D395:E395"/>
    <mergeCell ref="D394:E394"/>
    <mergeCell ref="D393:E393"/>
    <mergeCell ref="D392:E392"/>
    <mergeCell ref="D409:E409"/>
    <mergeCell ref="D400:E400"/>
    <mergeCell ref="D401:E401"/>
    <mergeCell ref="D402:E402"/>
    <mergeCell ref="D403:E403"/>
    <mergeCell ref="D404:E404"/>
    <mergeCell ref="D406:E406"/>
    <mergeCell ref="D407:E407"/>
    <mergeCell ref="D408:E408"/>
    <mergeCell ref="D277:E277"/>
    <mergeCell ref="D278:E278"/>
    <mergeCell ref="D357:E357"/>
    <mergeCell ref="D334:E334"/>
    <mergeCell ref="A310:E312"/>
    <mergeCell ref="D367:E367"/>
    <mergeCell ref="D359:E359"/>
    <mergeCell ref="D360:E360"/>
    <mergeCell ref="D373:E373"/>
    <mergeCell ref="D368:E368"/>
    <mergeCell ref="D369:E369"/>
    <mergeCell ref="D370:E370"/>
    <mergeCell ref="D279:E279"/>
    <mergeCell ref="D280:E280"/>
    <mergeCell ref="D281:E281"/>
    <mergeCell ref="D282:E282"/>
    <mergeCell ref="D283:E283"/>
    <mergeCell ref="D284:E284"/>
    <mergeCell ref="D285:E285"/>
    <mergeCell ref="D286:E286"/>
    <mergeCell ref="D287:E287"/>
    <mergeCell ref="D288:E288"/>
    <mergeCell ref="D289:E289"/>
    <mergeCell ref="D290:E290"/>
    <mergeCell ref="D215:E215"/>
    <mergeCell ref="D216:E216"/>
    <mergeCell ref="D217:E217"/>
    <mergeCell ref="D218:E218"/>
    <mergeCell ref="D258:E258"/>
    <mergeCell ref="D259:E259"/>
    <mergeCell ref="D260:E260"/>
    <mergeCell ref="D261:E261"/>
    <mergeCell ref="D263:E263"/>
    <mergeCell ref="D219:E219"/>
    <mergeCell ref="D220:E220"/>
    <mergeCell ref="D221:E221"/>
    <mergeCell ref="D222:E222"/>
    <mergeCell ref="D223:E223"/>
    <mergeCell ref="D224:E224"/>
    <mergeCell ref="D225:E225"/>
    <mergeCell ref="D226:E226"/>
    <mergeCell ref="D227:E227"/>
    <mergeCell ref="D228:E228"/>
    <mergeCell ref="D229:E229"/>
    <mergeCell ref="D230:E230"/>
    <mergeCell ref="D231:E231"/>
    <mergeCell ref="D232:E232"/>
    <mergeCell ref="D233:E233"/>
    <mergeCell ref="D206:E206"/>
    <mergeCell ref="D207:E207"/>
    <mergeCell ref="D208:E208"/>
    <mergeCell ref="D209:E209"/>
    <mergeCell ref="D210:E210"/>
    <mergeCell ref="D211:E211"/>
    <mergeCell ref="D212:E212"/>
    <mergeCell ref="D213:E213"/>
    <mergeCell ref="D214:E214"/>
    <mergeCell ref="D197:E197"/>
    <mergeCell ref="D198:E198"/>
    <mergeCell ref="D199:E199"/>
    <mergeCell ref="D200:E200"/>
    <mergeCell ref="D201:E201"/>
    <mergeCell ref="D202:E202"/>
    <mergeCell ref="D203:E203"/>
    <mergeCell ref="D204:E204"/>
    <mergeCell ref="D205:E205"/>
    <mergeCell ref="D188:E188"/>
    <mergeCell ref="D189:E189"/>
    <mergeCell ref="D190:E190"/>
    <mergeCell ref="D191:E191"/>
    <mergeCell ref="D192:E192"/>
    <mergeCell ref="D193:E193"/>
    <mergeCell ref="D194:E194"/>
    <mergeCell ref="D195:E195"/>
    <mergeCell ref="D196:E196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D187:E187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A35:E35"/>
    <mergeCell ref="A46:E46"/>
    <mergeCell ref="A353:E353"/>
    <mergeCell ref="A362:E362"/>
    <mergeCell ref="D366:E366"/>
    <mergeCell ref="A483:E483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C39:E39"/>
    <mergeCell ref="C40:E40"/>
    <mergeCell ref="D50:E50"/>
    <mergeCell ref="D624:E624"/>
    <mergeCell ref="D491:E491"/>
    <mergeCell ref="D482:E482"/>
    <mergeCell ref="D504:E504"/>
    <mergeCell ref="D506:E506"/>
    <mergeCell ref="D508:E508"/>
    <mergeCell ref="D563:E563"/>
    <mergeCell ref="D568:E568"/>
    <mergeCell ref="D581:E581"/>
    <mergeCell ref="D588:E588"/>
    <mergeCell ref="D590:E590"/>
    <mergeCell ref="D608:E608"/>
    <mergeCell ref="D531:E531"/>
    <mergeCell ref="D533:E533"/>
    <mergeCell ref="D480:E480"/>
    <mergeCell ref="D481:E481"/>
    <mergeCell ref="D475:E475"/>
    <mergeCell ref="D476:E476"/>
    <mergeCell ref="D477:E477"/>
    <mergeCell ref="D478:E478"/>
    <mergeCell ref="D479:E479"/>
    <mergeCell ref="D470:E470"/>
    <mergeCell ref="D471:E471"/>
    <mergeCell ref="D472:E472"/>
    <mergeCell ref="D473:E473"/>
    <mergeCell ref="D474:E474"/>
    <mergeCell ref="D465:E465"/>
    <mergeCell ref="D466:E466"/>
    <mergeCell ref="D467:E467"/>
    <mergeCell ref="D468:E468"/>
    <mergeCell ref="D469:E469"/>
    <mergeCell ref="D460:E460"/>
    <mergeCell ref="D461:E461"/>
    <mergeCell ref="D462:E462"/>
    <mergeCell ref="D463:E463"/>
    <mergeCell ref="D464:E464"/>
    <mergeCell ref="D455:E455"/>
    <mergeCell ref="D456:E456"/>
    <mergeCell ref="D457:E457"/>
    <mergeCell ref="D458:E458"/>
    <mergeCell ref="D459:E459"/>
    <mergeCell ref="D450:E450"/>
    <mergeCell ref="D451:E451"/>
    <mergeCell ref="D452:E452"/>
    <mergeCell ref="D453:E453"/>
    <mergeCell ref="D454:E454"/>
    <mergeCell ref="D445:E445"/>
    <mergeCell ref="D446:E446"/>
    <mergeCell ref="D447:E447"/>
    <mergeCell ref="D448:E448"/>
    <mergeCell ref="D449:E449"/>
    <mergeCell ref="D440:E440"/>
    <mergeCell ref="D441:E441"/>
    <mergeCell ref="D442:E442"/>
    <mergeCell ref="D443:E443"/>
    <mergeCell ref="D444:E444"/>
    <mergeCell ref="D436:E436"/>
    <mergeCell ref="D437:E437"/>
    <mergeCell ref="D438:E438"/>
    <mergeCell ref="D439:E439"/>
    <mergeCell ref="D430:E430"/>
    <mergeCell ref="D431:E431"/>
    <mergeCell ref="D432:E432"/>
    <mergeCell ref="D433:E433"/>
    <mergeCell ref="D434:E434"/>
    <mergeCell ref="D411:E411"/>
    <mergeCell ref="D412:E412"/>
    <mergeCell ref="D413:E413"/>
    <mergeCell ref="D490:E490"/>
    <mergeCell ref="D510:E510"/>
    <mergeCell ref="D415:E415"/>
    <mergeCell ref="D416:E416"/>
    <mergeCell ref="D417:E417"/>
    <mergeCell ref="D418:E418"/>
    <mergeCell ref="D419:E419"/>
    <mergeCell ref="A486:D486"/>
    <mergeCell ref="A488:D488"/>
    <mergeCell ref="D414:E414"/>
    <mergeCell ref="D425:E425"/>
    <mergeCell ref="D426:E426"/>
    <mergeCell ref="D427:E427"/>
    <mergeCell ref="D428:E428"/>
    <mergeCell ref="D429:E429"/>
    <mergeCell ref="D420:E420"/>
    <mergeCell ref="D421:E421"/>
    <mergeCell ref="D422:E422"/>
    <mergeCell ref="D423:E423"/>
    <mergeCell ref="D424:E424"/>
    <mergeCell ref="D435:E435"/>
    <mergeCell ref="D371:E371"/>
    <mergeCell ref="D372:E372"/>
    <mergeCell ref="D378:E378"/>
    <mergeCell ref="D379:E379"/>
    <mergeCell ref="D380:E380"/>
    <mergeCell ref="D382:E382"/>
    <mergeCell ref="D383:E383"/>
    <mergeCell ref="D381:E381"/>
    <mergeCell ref="D405:E405"/>
    <mergeCell ref="D391:E391"/>
    <mergeCell ref="D390:E390"/>
    <mergeCell ref="D389:E389"/>
    <mergeCell ref="D388:E388"/>
    <mergeCell ref="D387:E387"/>
    <mergeCell ref="D386:E386"/>
    <mergeCell ref="D385:E385"/>
    <mergeCell ref="D384:E384"/>
    <mergeCell ref="D374:E374"/>
    <mergeCell ref="D375:E375"/>
    <mergeCell ref="D376:E376"/>
    <mergeCell ref="D377:E377"/>
    <mergeCell ref="D330:E330"/>
    <mergeCell ref="D331:E331"/>
    <mergeCell ref="D332:E332"/>
    <mergeCell ref="D333:E333"/>
    <mergeCell ref="D324:E324"/>
    <mergeCell ref="D325:E325"/>
    <mergeCell ref="D326:E326"/>
    <mergeCell ref="D327:E327"/>
    <mergeCell ref="D328:E328"/>
    <mergeCell ref="D315:E315"/>
    <mergeCell ref="D316:E316"/>
    <mergeCell ref="D317:E317"/>
    <mergeCell ref="D318:E318"/>
    <mergeCell ref="D319:E319"/>
    <mergeCell ref="D320:E320"/>
    <mergeCell ref="D321:E321"/>
    <mergeCell ref="D322:E322"/>
    <mergeCell ref="D329:E329"/>
    <mergeCell ref="C41:E41"/>
    <mergeCell ref="C42:E42"/>
    <mergeCell ref="C43:E43"/>
    <mergeCell ref="C44:E44"/>
    <mergeCell ref="C45:E45"/>
    <mergeCell ref="D92:E92"/>
    <mergeCell ref="D93:E93"/>
    <mergeCell ref="D94:E94"/>
    <mergeCell ref="D95:E95"/>
    <mergeCell ref="D86:E86"/>
    <mergeCell ref="D88:E88"/>
    <mergeCell ref="D89:E89"/>
    <mergeCell ref="D90:E90"/>
    <mergeCell ref="D91:E91"/>
    <mergeCell ref="D73:E73"/>
    <mergeCell ref="D74:E74"/>
    <mergeCell ref="D75:E75"/>
    <mergeCell ref="D76:E76"/>
    <mergeCell ref="D77:E77"/>
    <mergeCell ref="D78:E78"/>
    <mergeCell ref="D82:E82"/>
    <mergeCell ref="D79:E79"/>
    <mergeCell ref="D51:E51"/>
    <mergeCell ref="A48:D48"/>
    <mergeCell ref="D625:E625"/>
    <mergeCell ref="D626:E626"/>
    <mergeCell ref="D622:E622"/>
    <mergeCell ref="D623:E623"/>
    <mergeCell ref="D80:E80"/>
    <mergeCell ref="D81:E81"/>
    <mergeCell ref="D83:E83"/>
    <mergeCell ref="D84:E84"/>
    <mergeCell ref="D85:E85"/>
    <mergeCell ref="D96:E96"/>
    <mergeCell ref="D102:E102"/>
    <mergeCell ref="D103:E103"/>
    <mergeCell ref="D104:E104"/>
    <mergeCell ref="D105:E105"/>
    <mergeCell ref="D106:E106"/>
    <mergeCell ref="D97:E97"/>
    <mergeCell ref="D98:E98"/>
    <mergeCell ref="D99:E99"/>
    <mergeCell ref="D100:E100"/>
    <mergeCell ref="D101:E101"/>
    <mergeCell ref="D107:E107"/>
    <mergeCell ref="D108:E108"/>
    <mergeCell ref="D323:E323"/>
    <mergeCell ref="D314:E314"/>
    <mergeCell ref="D616:E616"/>
    <mergeCell ref="D617:E617"/>
    <mergeCell ref="D618:E618"/>
    <mergeCell ref="D619:E619"/>
    <mergeCell ref="D620:E620"/>
    <mergeCell ref="D611:E611"/>
    <mergeCell ref="D612:E612"/>
    <mergeCell ref="D613:E613"/>
    <mergeCell ref="D614:E614"/>
    <mergeCell ref="D615:E615"/>
    <mergeCell ref="D606:E606"/>
    <mergeCell ref="D607:E607"/>
    <mergeCell ref="D609:E609"/>
    <mergeCell ref="D610:E610"/>
    <mergeCell ref="D601:E601"/>
    <mergeCell ref="D602:E602"/>
    <mergeCell ref="D603:E603"/>
    <mergeCell ref="D604:E604"/>
    <mergeCell ref="D605:E605"/>
    <mergeCell ref="D596:E596"/>
    <mergeCell ref="D597:E597"/>
    <mergeCell ref="D598:E598"/>
    <mergeCell ref="D599:E599"/>
    <mergeCell ref="D600:E600"/>
    <mergeCell ref="D591:E591"/>
    <mergeCell ref="D592:E592"/>
    <mergeCell ref="D593:E593"/>
    <mergeCell ref="D594:E594"/>
    <mergeCell ref="D595:E595"/>
    <mergeCell ref="D582:E582"/>
    <mergeCell ref="D584:E584"/>
    <mergeCell ref="D585:E585"/>
    <mergeCell ref="D587:E587"/>
    <mergeCell ref="D589:E589"/>
    <mergeCell ref="D583:E583"/>
    <mergeCell ref="D586:E586"/>
    <mergeCell ref="D574:E574"/>
    <mergeCell ref="D576:E576"/>
    <mergeCell ref="D577:E577"/>
    <mergeCell ref="D578:E578"/>
    <mergeCell ref="D580:E580"/>
    <mergeCell ref="D575:E575"/>
    <mergeCell ref="D579:E579"/>
    <mergeCell ref="D567:E567"/>
    <mergeCell ref="D569:E569"/>
    <mergeCell ref="D571:E571"/>
    <mergeCell ref="D572:E572"/>
    <mergeCell ref="D573:E573"/>
    <mergeCell ref="D570:E570"/>
    <mergeCell ref="D561:E561"/>
    <mergeCell ref="D562:E562"/>
    <mergeCell ref="D564:E564"/>
    <mergeCell ref="D566:E566"/>
    <mergeCell ref="D565:E565"/>
    <mergeCell ref="D556:E556"/>
    <mergeCell ref="D557:E557"/>
    <mergeCell ref="D558:E558"/>
    <mergeCell ref="D559:E559"/>
    <mergeCell ref="D560:E560"/>
    <mergeCell ref="D551:E551"/>
    <mergeCell ref="D552:E552"/>
    <mergeCell ref="D553:E553"/>
    <mergeCell ref="D554:E554"/>
    <mergeCell ref="D555:E555"/>
    <mergeCell ref="D546:E546"/>
    <mergeCell ref="D547:E547"/>
    <mergeCell ref="D548:E548"/>
    <mergeCell ref="D549:E549"/>
    <mergeCell ref="D550:E550"/>
    <mergeCell ref="D541:E541"/>
    <mergeCell ref="D542:E542"/>
    <mergeCell ref="D543:E543"/>
    <mergeCell ref="D544:E544"/>
    <mergeCell ref="D545:E545"/>
    <mergeCell ref="D536:E536"/>
    <mergeCell ref="D537:E537"/>
    <mergeCell ref="D540:E540"/>
    <mergeCell ref="D535:E535"/>
    <mergeCell ref="D538:E538"/>
    <mergeCell ref="D526:E526"/>
    <mergeCell ref="D527:E527"/>
    <mergeCell ref="D528:E528"/>
    <mergeCell ref="D529:E529"/>
    <mergeCell ref="D530:E530"/>
    <mergeCell ref="D539:E539"/>
    <mergeCell ref="D524:E524"/>
    <mergeCell ref="D525:E525"/>
    <mergeCell ref="D516:E516"/>
    <mergeCell ref="D517:E517"/>
    <mergeCell ref="D518:E518"/>
    <mergeCell ref="D519:E519"/>
    <mergeCell ref="D520:E520"/>
    <mergeCell ref="D532:E532"/>
    <mergeCell ref="D534:E534"/>
    <mergeCell ref="D627:E627"/>
    <mergeCell ref="D492:E492"/>
    <mergeCell ref="D493:E493"/>
    <mergeCell ref="D494:E494"/>
    <mergeCell ref="D495:E495"/>
    <mergeCell ref="D496:E496"/>
    <mergeCell ref="D497:E497"/>
    <mergeCell ref="D498:E498"/>
    <mergeCell ref="D499:E499"/>
    <mergeCell ref="D500:E500"/>
    <mergeCell ref="D501:E501"/>
    <mergeCell ref="D511:E511"/>
    <mergeCell ref="D512:E512"/>
    <mergeCell ref="D513:E513"/>
    <mergeCell ref="D514:E514"/>
    <mergeCell ref="D515:E515"/>
    <mergeCell ref="D502:E502"/>
    <mergeCell ref="D503:E503"/>
    <mergeCell ref="D505:E505"/>
    <mergeCell ref="D507:E507"/>
    <mergeCell ref="D509:E509"/>
    <mergeCell ref="D521:E521"/>
    <mergeCell ref="D522:E522"/>
    <mergeCell ref="D523:E523"/>
    <mergeCell ref="C14:C15"/>
    <mergeCell ref="D14:E14"/>
    <mergeCell ref="D15:E15"/>
    <mergeCell ref="D16:E16"/>
    <mergeCell ref="A17:A18"/>
    <mergeCell ref="B17:B18"/>
    <mergeCell ref="C17:C18"/>
    <mergeCell ref="D17:E17"/>
    <mergeCell ref="D18:E18"/>
    <mergeCell ref="A14:A15"/>
    <mergeCell ref="B14:B15"/>
    <mergeCell ref="C23:C24"/>
    <mergeCell ref="D23:E23"/>
    <mergeCell ref="D24:E24"/>
    <mergeCell ref="A25:A26"/>
    <mergeCell ref="B25:B26"/>
    <mergeCell ref="C25:C26"/>
    <mergeCell ref="D25:E25"/>
    <mergeCell ref="D26:E26"/>
    <mergeCell ref="A19:A20"/>
    <mergeCell ref="B19:B20"/>
    <mergeCell ref="C19:C20"/>
    <mergeCell ref="D19:E19"/>
    <mergeCell ref="D20:E20"/>
    <mergeCell ref="A21:A22"/>
    <mergeCell ref="B21:B22"/>
    <mergeCell ref="C21:C22"/>
    <mergeCell ref="D21:E21"/>
    <mergeCell ref="D22:E22"/>
    <mergeCell ref="A31:A32"/>
    <mergeCell ref="B31:B32"/>
    <mergeCell ref="C31:C32"/>
    <mergeCell ref="D31:E31"/>
    <mergeCell ref="D32:E32"/>
    <mergeCell ref="D6:E6"/>
    <mergeCell ref="D7:E7"/>
    <mergeCell ref="A8:A9"/>
    <mergeCell ref="B8:B9"/>
    <mergeCell ref="C8:C9"/>
    <mergeCell ref="D8:E8"/>
    <mergeCell ref="D9:E9"/>
    <mergeCell ref="A10:A11"/>
    <mergeCell ref="B10:B11"/>
    <mergeCell ref="C10:C11"/>
    <mergeCell ref="D10:E10"/>
    <mergeCell ref="D11:E11"/>
    <mergeCell ref="A29:A30"/>
    <mergeCell ref="B29:B30"/>
    <mergeCell ref="C29:C30"/>
    <mergeCell ref="D29:E29"/>
    <mergeCell ref="D30:E30"/>
    <mergeCell ref="A23:A24"/>
    <mergeCell ref="B23:B24"/>
    <mergeCell ref="D351:E351"/>
    <mergeCell ref="D352:E352"/>
    <mergeCell ref="D335:E335"/>
    <mergeCell ref="D336:E336"/>
    <mergeCell ref="D337:E337"/>
    <mergeCell ref="D338:E338"/>
    <mergeCell ref="D339:E339"/>
    <mergeCell ref="D340:E340"/>
    <mergeCell ref="D341:E341"/>
    <mergeCell ref="D342:E342"/>
    <mergeCell ref="D343:E343"/>
    <mergeCell ref="A1:D1"/>
    <mergeCell ref="A3:D3"/>
    <mergeCell ref="D344:E344"/>
    <mergeCell ref="D345:E345"/>
    <mergeCell ref="D346:E346"/>
    <mergeCell ref="D347:E347"/>
    <mergeCell ref="D348:E348"/>
    <mergeCell ref="D349:E349"/>
    <mergeCell ref="D350:E350"/>
    <mergeCell ref="A33:A34"/>
    <mergeCell ref="B33:B34"/>
    <mergeCell ref="C33:C34"/>
    <mergeCell ref="D33:E33"/>
    <mergeCell ref="D34:E34"/>
    <mergeCell ref="A27:A28"/>
    <mergeCell ref="B27:B28"/>
    <mergeCell ref="C27:C28"/>
    <mergeCell ref="D27:E27"/>
    <mergeCell ref="D28:E28"/>
    <mergeCell ref="A12:A13"/>
    <mergeCell ref="B12:B13"/>
    <mergeCell ref="C12:C13"/>
    <mergeCell ref="D12:E12"/>
    <mergeCell ref="D13:E13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160"/>
  <sheetViews>
    <sheetView topLeftCell="A2" zoomScaleNormal="100" workbookViewId="0">
      <pane ySplit="2" topLeftCell="A4" activePane="bottomLeft" state="frozen"/>
      <selection activeCell="A2" sqref="A2"/>
      <selection pane="bottomLeft" activeCell="G11" sqref="G11"/>
    </sheetView>
  </sheetViews>
  <sheetFormatPr defaultRowHeight="15" x14ac:dyDescent="0.25"/>
  <cols>
    <col min="2" max="2" width="41.140625" customWidth="1"/>
    <col min="3" max="3" width="18" customWidth="1"/>
    <col min="4" max="4" width="15.7109375" customWidth="1"/>
    <col min="5" max="5" width="50.85546875" customWidth="1"/>
    <col min="6" max="6" width="19.5703125" customWidth="1"/>
    <col min="7" max="7" width="18.140625" customWidth="1"/>
    <col min="8" max="8" width="51.7109375" style="12" customWidth="1"/>
    <col min="9" max="9" width="9.140625" style="21"/>
    <col min="10" max="10" width="13.85546875" style="21" customWidth="1"/>
    <col min="11" max="44" width="9.140625" style="21"/>
  </cols>
  <sheetData>
    <row r="1" spans="1:8" hidden="1" x14ac:dyDescent="0.25"/>
    <row r="2" spans="1:8" ht="24" customHeight="1" x14ac:dyDescent="0.25">
      <c r="A2" s="492" t="s">
        <v>20</v>
      </c>
      <c r="B2" s="492"/>
      <c r="C2" s="492" t="s">
        <v>18</v>
      </c>
      <c r="D2" s="492"/>
      <c r="E2" s="492"/>
      <c r="F2" s="492" t="s">
        <v>19</v>
      </c>
      <c r="G2" s="492"/>
      <c r="H2" s="492"/>
    </row>
    <row r="3" spans="1:8" ht="35.25" customHeight="1" x14ac:dyDescent="0.25">
      <c r="A3" s="3" t="s">
        <v>0</v>
      </c>
      <c r="B3" s="3" t="s">
        <v>1</v>
      </c>
      <c r="C3" s="16" t="s">
        <v>44</v>
      </c>
      <c r="D3" s="16" t="s">
        <v>45</v>
      </c>
      <c r="E3" s="3" t="s">
        <v>25</v>
      </c>
      <c r="F3" s="16" t="s">
        <v>44</v>
      </c>
      <c r="G3" s="16" t="s">
        <v>45</v>
      </c>
      <c r="H3" s="10" t="s">
        <v>25</v>
      </c>
    </row>
    <row r="4" spans="1:8" ht="35.25" customHeight="1" x14ac:dyDescent="0.25">
      <c r="A4" s="494" t="s">
        <v>81</v>
      </c>
      <c r="B4" s="494"/>
      <c r="C4" s="494"/>
      <c r="D4" s="494"/>
      <c r="E4" s="30"/>
      <c r="F4" s="41"/>
      <c r="G4" s="41"/>
      <c r="H4" s="42"/>
    </row>
    <row r="5" spans="1:8" ht="75.75" customHeight="1" x14ac:dyDescent="0.25">
      <c r="A5" s="2">
        <v>1</v>
      </c>
      <c r="B5" s="18" t="s">
        <v>16</v>
      </c>
      <c r="C5" s="28">
        <v>99</v>
      </c>
      <c r="D5" s="28">
        <v>100</v>
      </c>
      <c r="E5" s="9" t="s">
        <v>26</v>
      </c>
      <c r="F5" s="28">
        <v>23</v>
      </c>
      <c r="G5" s="31">
        <v>6</v>
      </c>
      <c r="H5" s="11" t="s">
        <v>29</v>
      </c>
    </row>
    <row r="6" spans="1:8" ht="30" x14ac:dyDescent="0.25">
      <c r="A6" s="2">
        <v>2</v>
      </c>
      <c r="B6" s="17" t="s">
        <v>15</v>
      </c>
      <c r="C6" s="28">
        <v>13</v>
      </c>
      <c r="D6" s="28">
        <v>13</v>
      </c>
      <c r="E6" s="2"/>
      <c r="F6" s="28">
        <v>26</v>
      </c>
      <c r="G6" s="28">
        <v>27</v>
      </c>
      <c r="H6" s="11" t="s">
        <v>1955</v>
      </c>
    </row>
    <row r="7" spans="1:8" ht="30" x14ac:dyDescent="0.25">
      <c r="A7" s="2">
        <v>3</v>
      </c>
      <c r="B7" s="4" t="s">
        <v>2773</v>
      </c>
      <c r="C7" s="28">
        <v>3</v>
      </c>
      <c r="D7" s="28">
        <v>5</v>
      </c>
      <c r="E7" s="15" t="s">
        <v>102</v>
      </c>
      <c r="F7" s="28">
        <v>6</v>
      </c>
      <c r="G7" s="28">
        <v>7</v>
      </c>
      <c r="H7" s="11" t="s">
        <v>30</v>
      </c>
    </row>
    <row r="8" spans="1:8" ht="30" x14ac:dyDescent="0.25">
      <c r="A8" s="2">
        <v>4</v>
      </c>
      <c r="B8" s="17" t="s">
        <v>2774</v>
      </c>
      <c r="C8" s="28">
        <v>0</v>
      </c>
      <c r="D8" s="28">
        <v>0</v>
      </c>
      <c r="E8" s="2"/>
      <c r="F8" s="28">
        <v>9</v>
      </c>
      <c r="G8" s="28">
        <v>9</v>
      </c>
      <c r="H8" s="11"/>
    </row>
    <row r="9" spans="1:8" ht="135.75" customHeight="1" x14ac:dyDescent="0.25">
      <c r="A9" s="2">
        <v>5</v>
      </c>
      <c r="B9" s="8" t="s">
        <v>2166</v>
      </c>
      <c r="C9" s="28">
        <v>29</v>
      </c>
      <c r="D9" s="28">
        <v>38</v>
      </c>
      <c r="E9" s="9" t="s">
        <v>49</v>
      </c>
      <c r="F9" s="28">
        <v>10</v>
      </c>
      <c r="G9" s="28">
        <v>5</v>
      </c>
      <c r="H9" s="11" t="s">
        <v>2796</v>
      </c>
    </row>
    <row r="10" spans="1:8" ht="66" customHeight="1" x14ac:dyDescent="0.25">
      <c r="A10" s="13">
        <v>6</v>
      </c>
      <c r="B10" s="1" t="s">
        <v>2</v>
      </c>
      <c r="C10" s="28">
        <v>18</v>
      </c>
      <c r="D10" s="28">
        <v>56</v>
      </c>
      <c r="E10" s="9" t="s">
        <v>50</v>
      </c>
      <c r="F10" s="28">
        <v>22</v>
      </c>
      <c r="G10" s="31">
        <v>43</v>
      </c>
      <c r="H10" s="11" t="s">
        <v>31</v>
      </c>
    </row>
    <row r="11" spans="1:8" ht="44.25" customHeight="1" x14ac:dyDescent="0.25">
      <c r="A11" s="2">
        <v>7</v>
      </c>
      <c r="B11" s="5" t="s">
        <v>3</v>
      </c>
      <c r="C11" s="31">
        <v>0</v>
      </c>
      <c r="D11" s="31" t="s">
        <v>2726</v>
      </c>
      <c r="E11" s="23" t="s">
        <v>2727</v>
      </c>
      <c r="F11" s="31" t="s">
        <v>78</v>
      </c>
      <c r="G11" s="31" t="s">
        <v>2612</v>
      </c>
      <c r="H11" s="23" t="s">
        <v>2727</v>
      </c>
    </row>
    <row r="12" spans="1:8" ht="45" x14ac:dyDescent="0.25">
      <c r="A12" s="2">
        <v>8</v>
      </c>
      <c r="B12" s="4" t="s">
        <v>4</v>
      </c>
      <c r="C12" s="28">
        <v>21</v>
      </c>
      <c r="D12" s="28">
        <v>42</v>
      </c>
      <c r="E12" s="9" t="s">
        <v>51</v>
      </c>
      <c r="F12" s="28">
        <v>5</v>
      </c>
      <c r="G12" s="28">
        <v>28</v>
      </c>
      <c r="H12" s="11" t="s">
        <v>31</v>
      </c>
    </row>
    <row r="13" spans="1:8" ht="30" x14ac:dyDescent="0.25">
      <c r="A13" s="13">
        <v>9</v>
      </c>
      <c r="B13" s="4" t="s">
        <v>5</v>
      </c>
      <c r="C13" s="28">
        <v>2</v>
      </c>
      <c r="D13" s="28">
        <v>3</v>
      </c>
      <c r="E13" s="9" t="s">
        <v>101</v>
      </c>
      <c r="F13" s="28">
        <v>3</v>
      </c>
      <c r="G13" s="28">
        <v>9</v>
      </c>
      <c r="H13" s="11" t="s">
        <v>31</v>
      </c>
    </row>
    <row r="14" spans="1:8" ht="60" x14ac:dyDescent="0.25">
      <c r="A14" s="13">
        <v>10</v>
      </c>
      <c r="B14" s="5" t="s">
        <v>7</v>
      </c>
      <c r="C14" s="28">
        <v>0</v>
      </c>
      <c r="D14" s="28">
        <v>34</v>
      </c>
      <c r="E14" s="9" t="s">
        <v>27</v>
      </c>
      <c r="F14" s="28">
        <v>0</v>
      </c>
      <c r="G14" s="28">
        <v>28</v>
      </c>
      <c r="H14" s="11" t="s">
        <v>32</v>
      </c>
    </row>
    <row r="15" spans="1:8" ht="30" x14ac:dyDescent="0.25">
      <c r="A15" s="2">
        <v>11</v>
      </c>
      <c r="B15" s="5" t="s">
        <v>8</v>
      </c>
      <c r="C15" s="28">
        <v>0</v>
      </c>
      <c r="D15" s="28">
        <v>2</v>
      </c>
      <c r="E15" s="9" t="s">
        <v>27</v>
      </c>
      <c r="F15" s="28">
        <v>0</v>
      </c>
      <c r="G15" s="28">
        <v>9</v>
      </c>
      <c r="H15" s="11" t="s">
        <v>31</v>
      </c>
    </row>
    <row r="16" spans="1:8" ht="30" x14ac:dyDescent="0.25">
      <c r="A16" s="2">
        <v>12</v>
      </c>
      <c r="B16" s="5" t="s">
        <v>9</v>
      </c>
      <c r="C16" s="28">
        <v>0</v>
      </c>
      <c r="D16" s="28">
        <v>2</v>
      </c>
      <c r="E16" s="9" t="s">
        <v>27</v>
      </c>
      <c r="F16" s="28">
        <v>0</v>
      </c>
      <c r="G16" s="28">
        <v>5</v>
      </c>
      <c r="H16" s="11" t="s">
        <v>31</v>
      </c>
    </row>
    <row r="17" spans="1:8" ht="60" x14ac:dyDescent="0.25">
      <c r="A17" s="13">
        <v>13</v>
      </c>
      <c r="B17" s="5" t="s">
        <v>76</v>
      </c>
      <c r="C17" s="28">
        <v>0</v>
      </c>
      <c r="D17" s="28">
        <v>34</v>
      </c>
      <c r="E17" s="9" t="s">
        <v>27</v>
      </c>
      <c r="F17" s="28">
        <v>9</v>
      </c>
      <c r="G17" s="28">
        <v>19</v>
      </c>
      <c r="H17" s="11" t="s">
        <v>32</v>
      </c>
    </row>
    <row r="18" spans="1:8" ht="60" x14ac:dyDescent="0.25">
      <c r="A18" s="2">
        <v>14</v>
      </c>
      <c r="B18" s="5" t="s">
        <v>10</v>
      </c>
      <c r="C18" s="28">
        <v>0</v>
      </c>
      <c r="D18" s="28">
        <v>3</v>
      </c>
      <c r="E18" s="9" t="s">
        <v>27</v>
      </c>
      <c r="F18" s="28">
        <v>0</v>
      </c>
      <c r="G18" s="28">
        <v>43</v>
      </c>
      <c r="H18" s="11" t="s">
        <v>32</v>
      </c>
    </row>
    <row r="19" spans="1:8" ht="60" x14ac:dyDescent="0.25">
      <c r="A19" s="2">
        <v>15</v>
      </c>
      <c r="B19" s="5" t="s">
        <v>11</v>
      </c>
      <c r="C19" s="28">
        <v>0</v>
      </c>
      <c r="D19" s="28">
        <v>4</v>
      </c>
      <c r="E19" s="9" t="s">
        <v>27</v>
      </c>
      <c r="F19" s="28">
        <v>0</v>
      </c>
      <c r="G19" s="28">
        <v>10</v>
      </c>
      <c r="H19" s="11" t="s">
        <v>33</v>
      </c>
    </row>
    <row r="20" spans="1:8" ht="60" x14ac:dyDescent="0.25">
      <c r="A20" s="2">
        <v>16</v>
      </c>
      <c r="B20" s="5" t="s">
        <v>12</v>
      </c>
      <c r="C20" s="28">
        <v>0</v>
      </c>
      <c r="D20" s="28">
        <v>3</v>
      </c>
      <c r="E20" s="9" t="s">
        <v>27</v>
      </c>
      <c r="F20" s="28">
        <v>0</v>
      </c>
      <c r="G20" s="28">
        <v>19</v>
      </c>
      <c r="H20" s="11" t="s">
        <v>32</v>
      </c>
    </row>
    <row r="21" spans="1:8" ht="60" x14ac:dyDescent="0.25">
      <c r="A21" s="2">
        <v>17</v>
      </c>
      <c r="B21" s="5" t="s">
        <v>13</v>
      </c>
      <c r="C21" s="28">
        <v>0</v>
      </c>
      <c r="D21" s="28">
        <v>2</v>
      </c>
      <c r="E21" s="9" t="s">
        <v>27</v>
      </c>
      <c r="F21" s="28">
        <v>0</v>
      </c>
      <c r="G21" s="28">
        <v>8</v>
      </c>
      <c r="H21" s="11" t="s">
        <v>32</v>
      </c>
    </row>
    <row r="22" spans="1:8" x14ac:dyDescent="0.25">
      <c r="A22" s="2">
        <v>18</v>
      </c>
      <c r="B22" s="5" t="s">
        <v>21</v>
      </c>
      <c r="C22" s="28">
        <v>0</v>
      </c>
      <c r="D22" s="28">
        <v>0</v>
      </c>
      <c r="E22" s="9"/>
      <c r="F22" s="28">
        <v>1</v>
      </c>
      <c r="G22" s="28">
        <v>0</v>
      </c>
      <c r="H22" s="11" t="s">
        <v>34</v>
      </c>
    </row>
    <row r="23" spans="1:8" ht="30" x14ac:dyDescent="0.25">
      <c r="A23" s="2">
        <v>19</v>
      </c>
      <c r="B23" s="5" t="s">
        <v>42</v>
      </c>
      <c r="C23" s="28">
        <v>0</v>
      </c>
      <c r="D23" s="28">
        <v>0</v>
      </c>
      <c r="E23" s="9"/>
      <c r="F23" s="28">
        <v>0</v>
      </c>
      <c r="G23" s="31">
        <v>1</v>
      </c>
      <c r="H23" s="14" t="s">
        <v>31</v>
      </c>
    </row>
    <row r="24" spans="1:8" ht="30" x14ac:dyDescent="0.25">
      <c r="A24" s="2">
        <v>20</v>
      </c>
      <c r="B24" s="5" t="s">
        <v>43</v>
      </c>
      <c r="C24" s="28">
        <v>0</v>
      </c>
      <c r="D24" s="28">
        <v>0</v>
      </c>
      <c r="E24" s="9"/>
      <c r="F24" s="28">
        <v>0</v>
      </c>
      <c r="G24" s="31">
        <v>1</v>
      </c>
      <c r="H24" s="14" t="s">
        <v>31</v>
      </c>
    </row>
    <row r="25" spans="1:8" ht="45" x14ac:dyDescent="0.25">
      <c r="A25" s="2">
        <v>21</v>
      </c>
      <c r="B25" s="18" t="s">
        <v>17</v>
      </c>
      <c r="C25" s="28">
        <v>188</v>
      </c>
      <c r="D25" s="28">
        <v>199</v>
      </c>
      <c r="E25" s="9" t="s">
        <v>28</v>
      </c>
      <c r="F25" s="29" t="s">
        <v>92</v>
      </c>
      <c r="G25" s="30" t="s">
        <v>92</v>
      </c>
      <c r="H25" s="14"/>
    </row>
    <row r="26" spans="1:8" ht="80.25" customHeight="1" x14ac:dyDescent="0.25">
      <c r="A26" s="2">
        <v>22</v>
      </c>
      <c r="B26" s="17" t="s">
        <v>2711</v>
      </c>
      <c r="C26" s="28" t="s">
        <v>22</v>
      </c>
      <c r="D26" s="28" t="s">
        <v>2712</v>
      </c>
      <c r="E26" s="9" t="s">
        <v>100</v>
      </c>
      <c r="F26" s="28" t="s">
        <v>24</v>
      </c>
      <c r="G26" s="28" t="s">
        <v>2185</v>
      </c>
      <c r="H26" s="23" t="s">
        <v>2186</v>
      </c>
    </row>
    <row r="27" spans="1:8" ht="42.75" customHeight="1" x14ac:dyDescent="0.25">
      <c r="A27" s="2">
        <v>23</v>
      </c>
      <c r="B27" s="17" t="s">
        <v>2183</v>
      </c>
      <c r="C27" s="31" t="s">
        <v>1956</v>
      </c>
      <c r="D27" s="31" t="s">
        <v>1956</v>
      </c>
      <c r="E27" s="9" t="s">
        <v>2184</v>
      </c>
      <c r="F27" s="28" t="s">
        <v>35</v>
      </c>
      <c r="G27" s="28" t="s">
        <v>2165</v>
      </c>
      <c r="H27" s="23" t="s">
        <v>2187</v>
      </c>
    </row>
    <row r="28" spans="1:8" ht="30" customHeight="1" x14ac:dyDescent="0.25">
      <c r="A28" s="2">
        <v>24</v>
      </c>
      <c r="B28" s="8" t="s">
        <v>73</v>
      </c>
      <c r="C28" s="28" t="s">
        <v>83</v>
      </c>
      <c r="D28" s="27" t="s">
        <v>79</v>
      </c>
      <c r="E28" s="9" t="s">
        <v>84</v>
      </c>
      <c r="F28" s="28"/>
      <c r="G28" s="28"/>
      <c r="H28" s="23"/>
    </row>
    <row r="29" spans="1:8" ht="30" customHeight="1" x14ac:dyDescent="0.25">
      <c r="A29" s="2">
        <v>25</v>
      </c>
      <c r="B29" s="19" t="s">
        <v>74</v>
      </c>
      <c r="C29" s="27" t="s">
        <v>80</v>
      </c>
      <c r="D29" s="27" t="s">
        <v>80</v>
      </c>
      <c r="E29" s="9"/>
      <c r="F29" s="29" t="s">
        <v>92</v>
      </c>
      <c r="G29" s="29" t="s">
        <v>92</v>
      </c>
      <c r="H29" s="23"/>
    </row>
    <row r="30" spans="1:8" ht="61.5" customHeight="1" x14ac:dyDescent="0.25">
      <c r="A30" s="2">
        <v>26</v>
      </c>
      <c r="B30" s="17" t="s">
        <v>89</v>
      </c>
      <c r="C30" s="31">
        <v>0</v>
      </c>
      <c r="D30" s="28">
        <v>0</v>
      </c>
      <c r="E30" s="9"/>
      <c r="F30" s="28">
        <v>23</v>
      </c>
      <c r="G30" s="28">
        <v>7</v>
      </c>
      <c r="H30" s="43" t="s">
        <v>91</v>
      </c>
    </row>
    <row r="31" spans="1:8" ht="25.5" customHeight="1" x14ac:dyDescent="0.25">
      <c r="A31" s="493" t="s">
        <v>82</v>
      </c>
      <c r="B31" s="493"/>
      <c r="C31" s="493"/>
      <c r="D31" s="493"/>
      <c r="E31" s="15"/>
      <c r="F31" s="2"/>
      <c r="G31" s="13"/>
      <c r="H31" s="44"/>
    </row>
    <row r="32" spans="1:8" ht="59.25" customHeight="1" x14ac:dyDescent="0.25">
      <c r="A32" s="2">
        <v>1</v>
      </c>
      <c r="B32" s="17" t="s">
        <v>46</v>
      </c>
      <c r="C32" s="2"/>
      <c r="D32" s="2"/>
      <c r="E32" s="15"/>
      <c r="F32" s="28">
        <v>26</v>
      </c>
      <c r="G32" s="31">
        <v>0</v>
      </c>
      <c r="H32" s="300" t="s">
        <v>47</v>
      </c>
    </row>
    <row r="33" spans="1:8" ht="32.25" customHeight="1" x14ac:dyDescent="0.25">
      <c r="A33" s="2">
        <v>2</v>
      </c>
      <c r="B33" s="4" t="s">
        <v>40</v>
      </c>
      <c r="C33" s="2"/>
      <c r="D33" s="2"/>
      <c r="E33" s="15"/>
      <c r="F33" s="28">
        <v>1</v>
      </c>
      <c r="G33" s="28">
        <v>0</v>
      </c>
      <c r="H33" s="11" t="s">
        <v>41</v>
      </c>
    </row>
    <row r="34" spans="1:8" ht="30" customHeight="1" x14ac:dyDescent="0.25">
      <c r="A34" s="2">
        <v>3</v>
      </c>
      <c r="B34" s="18" t="s">
        <v>38</v>
      </c>
      <c r="C34" s="2"/>
      <c r="D34" s="2"/>
      <c r="E34" s="15"/>
      <c r="F34" s="28">
        <v>1</v>
      </c>
      <c r="G34" s="28">
        <v>0</v>
      </c>
      <c r="H34" s="11" t="s">
        <v>39</v>
      </c>
    </row>
    <row r="35" spans="1:8" ht="32.25" customHeight="1" x14ac:dyDescent="0.25">
      <c r="A35" s="2">
        <v>4</v>
      </c>
      <c r="B35" s="4" t="s">
        <v>36</v>
      </c>
      <c r="C35" s="2"/>
      <c r="D35" s="2"/>
      <c r="E35" s="15"/>
      <c r="F35" s="28">
        <v>400</v>
      </c>
      <c r="G35" s="28">
        <v>0</v>
      </c>
      <c r="H35" s="11" t="s">
        <v>37</v>
      </c>
    </row>
    <row r="36" spans="1:8" ht="111" customHeight="1" x14ac:dyDescent="0.25">
      <c r="A36" s="2">
        <v>5</v>
      </c>
      <c r="B36" s="6" t="s">
        <v>6</v>
      </c>
      <c r="C36" s="28" t="s">
        <v>23</v>
      </c>
      <c r="D36" s="28" t="s">
        <v>48</v>
      </c>
      <c r="E36" s="9" t="s">
        <v>2754</v>
      </c>
      <c r="F36" s="29" t="s">
        <v>92</v>
      </c>
      <c r="G36" s="30" t="s">
        <v>92</v>
      </c>
      <c r="H36" s="300" t="s">
        <v>85</v>
      </c>
    </row>
    <row r="37" spans="1:8" ht="51.75" customHeight="1" x14ac:dyDescent="0.25">
      <c r="A37" s="2">
        <v>6</v>
      </c>
      <c r="B37" s="7" t="s">
        <v>94</v>
      </c>
      <c r="C37" s="28" t="s">
        <v>93</v>
      </c>
      <c r="D37" s="28" t="s">
        <v>93</v>
      </c>
      <c r="E37" s="300" t="s">
        <v>86</v>
      </c>
      <c r="F37" s="29" t="s">
        <v>92</v>
      </c>
      <c r="G37" s="30" t="s">
        <v>92</v>
      </c>
      <c r="H37" s="300" t="s">
        <v>86</v>
      </c>
    </row>
    <row r="38" spans="1:8" ht="57" customHeight="1" x14ac:dyDescent="0.25">
      <c r="A38" s="13">
        <v>7</v>
      </c>
      <c r="B38" s="18" t="s">
        <v>14</v>
      </c>
      <c r="C38" s="28">
        <v>16</v>
      </c>
      <c r="D38" s="28">
        <v>34</v>
      </c>
      <c r="E38" s="9" t="s">
        <v>87</v>
      </c>
      <c r="F38" s="28">
        <v>0</v>
      </c>
      <c r="G38" s="28">
        <v>1</v>
      </c>
      <c r="H38" s="11" t="s">
        <v>88</v>
      </c>
    </row>
    <row r="39" spans="1:8" ht="24" customHeight="1" x14ac:dyDescent="0.25">
      <c r="A39" s="2"/>
      <c r="B39" s="4"/>
      <c r="C39" s="2"/>
      <c r="D39" s="2"/>
      <c r="E39" s="15"/>
      <c r="F39" s="28"/>
      <c r="G39" s="28"/>
      <c r="H39" s="11"/>
    </row>
    <row r="40" spans="1:8" s="21" customFormat="1" ht="21.75" customHeight="1" x14ac:dyDescent="0.25">
      <c r="F40" s="32"/>
      <c r="G40" s="32"/>
      <c r="H40" s="24"/>
    </row>
    <row r="41" spans="1:8" s="21" customFormat="1" x14ac:dyDescent="0.25">
      <c r="B41" s="38"/>
      <c r="C41" s="39"/>
      <c r="D41" s="38"/>
      <c r="H41" s="24"/>
    </row>
    <row r="42" spans="1:8" s="21" customFormat="1" x14ac:dyDescent="0.25">
      <c r="B42" s="38"/>
      <c r="C42" s="40"/>
      <c r="D42" s="40"/>
      <c r="H42" s="24"/>
    </row>
    <row r="43" spans="1:8" s="21" customFormat="1" x14ac:dyDescent="0.25">
      <c r="C43" s="25"/>
      <c r="H43" s="24"/>
    </row>
    <row r="44" spans="1:8" s="21" customFormat="1" ht="4.5" customHeight="1" x14ac:dyDescent="0.25">
      <c r="C44" s="26"/>
      <c r="H44" s="24"/>
    </row>
    <row r="45" spans="1:8" s="21" customFormat="1" x14ac:dyDescent="0.25">
      <c r="H45" s="24"/>
    </row>
    <row r="46" spans="1:8" s="21" customFormat="1" x14ac:dyDescent="0.25">
      <c r="H46" s="24"/>
    </row>
    <row r="47" spans="1:8" s="21" customFormat="1" x14ac:dyDescent="0.25">
      <c r="H47" s="24"/>
    </row>
    <row r="48" spans="1:8" s="21" customFormat="1" x14ac:dyDescent="0.25">
      <c r="H48" s="24"/>
    </row>
    <row r="49" spans="8:8" s="21" customFormat="1" x14ac:dyDescent="0.25">
      <c r="H49" s="24"/>
    </row>
    <row r="50" spans="8:8" s="21" customFormat="1" x14ac:dyDescent="0.25">
      <c r="H50" s="24"/>
    </row>
    <row r="51" spans="8:8" s="21" customFormat="1" x14ac:dyDescent="0.25">
      <c r="H51" s="24"/>
    </row>
    <row r="52" spans="8:8" s="21" customFormat="1" x14ac:dyDescent="0.25">
      <c r="H52" s="24"/>
    </row>
    <row r="53" spans="8:8" s="21" customFormat="1" x14ac:dyDescent="0.25">
      <c r="H53" s="24"/>
    </row>
    <row r="54" spans="8:8" s="21" customFormat="1" x14ac:dyDescent="0.25">
      <c r="H54" s="24"/>
    </row>
    <row r="55" spans="8:8" s="21" customFormat="1" x14ac:dyDescent="0.25">
      <c r="H55" s="24"/>
    </row>
    <row r="56" spans="8:8" s="21" customFormat="1" x14ac:dyDescent="0.25">
      <c r="H56" s="24"/>
    </row>
    <row r="57" spans="8:8" s="21" customFormat="1" x14ac:dyDescent="0.25">
      <c r="H57" s="24"/>
    </row>
    <row r="58" spans="8:8" s="21" customFormat="1" x14ac:dyDescent="0.25">
      <c r="H58" s="24"/>
    </row>
    <row r="59" spans="8:8" s="21" customFormat="1" x14ac:dyDescent="0.25">
      <c r="H59" s="24"/>
    </row>
    <row r="60" spans="8:8" s="21" customFormat="1" x14ac:dyDescent="0.25">
      <c r="H60" s="24"/>
    </row>
    <row r="61" spans="8:8" s="21" customFormat="1" x14ac:dyDescent="0.25">
      <c r="H61" s="24"/>
    </row>
    <row r="62" spans="8:8" s="21" customFormat="1" x14ac:dyDescent="0.25">
      <c r="H62" s="24"/>
    </row>
    <row r="63" spans="8:8" s="21" customFormat="1" x14ac:dyDescent="0.25">
      <c r="H63" s="24"/>
    </row>
    <row r="64" spans="8:8" s="21" customFormat="1" x14ac:dyDescent="0.25">
      <c r="H64" s="24"/>
    </row>
    <row r="65" spans="8:8" s="21" customFormat="1" x14ac:dyDescent="0.25">
      <c r="H65" s="24"/>
    </row>
    <row r="66" spans="8:8" s="21" customFormat="1" x14ac:dyDescent="0.25">
      <c r="H66" s="24"/>
    </row>
    <row r="67" spans="8:8" s="21" customFormat="1" x14ac:dyDescent="0.25">
      <c r="H67" s="24"/>
    </row>
    <row r="68" spans="8:8" s="21" customFormat="1" x14ac:dyDescent="0.25">
      <c r="H68" s="24"/>
    </row>
    <row r="69" spans="8:8" s="21" customFormat="1" x14ac:dyDescent="0.25">
      <c r="H69" s="24"/>
    </row>
    <row r="70" spans="8:8" s="21" customFormat="1" x14ac:dyDescent="0.25">
      <c r="H70" s="24"/>
    </row>
    <row r="71" spans="8:8" s="21" customFormat="1" x14ac:dyDescent="0.25">
      <c r="H71" s="24"/>
    </row>
    <row r="72" spans="8:8" s="21" customFormat="1" x14ac:dyDescent="0.25">
      <c r="H72" s="24"/>
    </row>
    <row r="73" spans="8:8" s="21" customFormat="1" x14ac:dyDescent="0.25">
      <c r="H73" s="24"/>
    </row>
    <row r="74" spans="8:8" s="21" customFormat="1" x14ac:dyDescent="0.25">
      <c r="H74" s="24"/>
    </row>
    <row r="75" spans="8:8" s="21" customFormat="1" x14ac:dyDescent="0.25">
      <c r="H75" s="24"/>
    </row>
    <row r="76" spans="8:8" s="21" customFormat="1" x14ac:dyDescent="0.25">
      <c r="H76" s="24"/>
    </row>
    <row r="77" spans="8:8" s="21" customFormat="1" x14ac:dyDescent="0.25">
      <c r="H77" s="24"/>
    </row>
    <row r="78" spans="8:8" s="21" customFormat="1" x14ac:dyDescent="0.25">
      <c r="H78" s="24"/>
    </row>
    <row r="79" spans="8:8" s="21" customFormat="1" x14ac:dyDescent="0.25">
      <c r="H79" s="24"/>
    </row>
    <row r="80" spans="8:8" s="21" customFormat="1" x14ac:dyDescent="0.25">
      <c r="H80" s="24"/>
    </row>
    <row r="81" spans="8:8" s="21" customFormat="1" x14ac:dyDescent="0.25">
      <c r="H81" s="24"/>
    </row>
    <row r="82" spans="8:8" s="21" customFormat="1" x14ac:dyDescent="0.25">
      <c r="H82" s="24"/>
    </row>
    <row r="83" spans="8:8" s="21" customFormat="1" x14ac:dyDescent="0.25">
      <c r="H83" s="24"/>
    </row>
    <row r="84" spans="8:8" s="21" customFormat="1" x14ac:dyDescent="0.25">
      <c r="H84" s="24"/>
    </row>
    <row r="85" spans="8:8" s="21" customFormat="1" x14ac:dyDescent="0.25">
      <c r="H85" s="24"/>
    </row>
    <row r="86" spans="8:8" s="21" customFormat="1" x14ac:dyDescent="0.25">
      <c r="H86" s="24"/>
    </row>
    <row r="87" spans="8:8" s="21" customFormat="1" x14ac:dyDescent="0.25">
      <c r="H87" s="24"/>
    </row>
    <row r="88" spans="8:8" s="21" customFormat="1" x14ac:dyDescent="0.25">
      <c r="H88" s="24"/>
    </row>
    <row r="89" spans="8:8" s="21" customFormat="1" x14ac:dyDescent="0.25">
      <c r="H89" s="24"/>
    </row>
    <row r="90" spans="8:8" s="21" customFormat="1" x14ac:dyDescent="0.25">
      <c r="H90" s="24"/>
    </row>
    <row r="91" spans="8:8" s="21" customFormat="1" x14ac:dyDescent="0.25">
      <c r="H91" s="24"/>
    </row>
    <row r="92" spans="8:8" s="21" customFormat="1" x14ac:dyDescent="0.25">
      <c r="H92" s="24"/>
    </row>
    <row r="93" spans="8:8" s="21" customFormat="1" x14ac:dyDescent="0.25">
      <c r="H93" s="24"/>
    </row>
    <row r="94" spans="8:8" s="21" customFormat="1" x14ac:dyDescent="0.25">
      <c r="H94" s="24"/>
    </row>
    <row r="95" spans="8:8" s="21" customFormat="1" x14ac:dyDescent="0.25">
      <c r="H95" s="24"/>
    </row>
    <row r="96" spans="8:8" s="21" customFormat="1" x14ac:dyDescent="0.25">
      <c r="H96" s="24"/>
    </row>
    <row r="97" spans="8:8" s="21" customFormat="1" x14ac:dyDescent="0.25">
      <c r="H97" s="24"/>
    </row>
    <row r="98" spans="8:8" s="21" customFormat="1" x14ac:dyDescent="0.25">
      <c r="H98" s="24"/>
    </row>
    <row r="99" spans="8:8" s="21" customFormat="1" x14ac:dyDescent="0.25">
      <c r="H99" s="24"/>
    </row>
    <row r="100" spans="8:8" s="21" customFormat="1" x14ac:dyDescent="0.25">
      <c r="H100" s="24"/>
    </row>
    <row r="101" spans="8:8" s="21" customFormat="1" x14ac:dyDescent="0.25">
      <c r="H101" s="24"/>
    </row>
    <row r="102" spans="8:8" s="21" customFormat="1" x14ac:dyDescent="0.25">
      <c r="H102" s="24"/>
    </row>
    <row r="103" spans="8:8" s="21" customFormat="1" x14ac:dyDescent="0.25">
      <c r="H103" s="24"/>
    </row>
    <row r="104" spans="8:8" s="21" customFormat="1" x14ac:dyDescent="0.25">
      <c r="H104" s="24"/>
    </row>
    <row r="105" spans="8:8" s="21" customFormat="1" x14ac:dyDescent="0.25">
      <c r="H105" s="24"/>
    </row>
    <row r="106" spans="8:8" s="21" customFormat="1" x14ac:dyDescent="0.25">
      <c r="H106" s="24"/>
    </row>
    <row r="107" spans="8:8" s="21" customFormat="1" x14ac:dyDescent="0.25">
      <c r="H107" s="24"/>
    </row>
    <row r="108" spans="8:8" s="21" customFormat="1" x14ac:dyDescent="0.25">
      <c r="H108" s="24"/>
    </row>
    <row r="109" spans="8:8" s="21" customFormat="1" x14ac:dyDescent="0.25">
      <c r="H109" s="24"/>
    </row>
    <row r="110" spans="8:8" s="21" customFormat="1" x14ac:dyDescent="0.25">
      <c r="H110" s="24"/>
    </row>
    <row r="111" spans="8:8" s="21" customFormat="1" x14ac:dyDescent="0.25">
      <c r="H111" s="24"/>
    </row>
    <row r="112" spans="8:8" s="21" customFormat="1" x14ac:dyDescent="0.25">
      <c r="H112" s="24"/>
    </row>
    <row r="113" spans="8:8" s="21" customFormat="1" x14ac:dyDescent="0.25">
      <c r="H113" s="24"/>
    </row>
    <row r="114" spans="8:8" s="21" customFormat="1" x14ac:dyDescent="0.25">
      <c r="H114" s="24"/>
    </row>
    <row r="115" spans="8:8" s="21" customFormat="1" x14ac:dyDescent="0.25">
      <c r="H115" s="24"/>
    </row>
    <row r="116" spans="8:8" s="21" customFormat="1" x14ac:dyDescent="0.25">
      <c r="H116" s="24"/>
    </row>
    <row r="117" spans="8:8" s="21" customFormat="1" x14ac:dyDescent="0.25">
      <c r="H117" s="24"/>
    </row>
    <row r="118" spans="8:8" s="21" customFormat="1" x14ac:dyDescent="0.25">
      <c r="H118" s="24"/>
    </row>
    <row r="119" spans="8:8" s="21" customFormat="1" x14ac:dyDescent="0.25">
      <c r="H119" s="24"/>
    </row>
    <row r="120" spans="8:8" s="21" customFormat="1" x14ac:dyDescent="0.25">
      <c r="H120" s="24"/>
    </row>
    <row r="121" spans="8:8" s="21" customFormat="1" x14ac:dyDescent="0.25">
      <c r="H121" s="24"/>
    </row>
    <row r="122" spans="8:8" s="21" customFormat="1" x14ac:dyDescent="0.25">
      <c r="H122" s="24"/>
    </row>
    <row r="123" spans="8:8" s="21" customFormat="1" x14ac:dyDescent="0.25">
      <c r="H123" s="24"/>
    </row>
    <row r="124" spans="8:8" s="21" customFormat="1" x14ac:dyDescent="0.25">
      <c r="H124" s="24"/>
    </row>
    <row r="125" spans="8:8" s="21" customFormat="1" x14ac:dyDescent="0.25">
      <c r="H125" s="24"/>
    </row>
    <row r="126" spans="8:8" s="21" customFormat="1" x14ac:dyDescent="0.25">
      <c r="H126" s="24"/>
    </row>
    <row r="127" spans="8:8" s="21" customFormat="1" x14ac:dyDescent="0.25">
      <c r="H127" s="24"/>
    </row>
    <row r="128" spans="8:8" s="21" customFormat="1" x14ac:dyDescent="0.25">
      <c r="H128" s="24"/>
    </row>
    <row r="129" spans="8:8" s="21" customFormat="1" x14ac:dyDescent="0.25">
      <c r="H129" s="24"/>
    </row>
    <row r="130" spans="8:8" s="21" customFormat="1" x14ac:dyDescent="0.25">
      <c r="H130" s="24"/>
    </row>
    <row r="131" spans="8:8" s="21" customFormat="1" x14ac:dyDescent="0.25">
      <c r="H131" s="24"/>
    </row>
    <row r="132" spans="8:8" s="21" customFormat="1" x14ac:dyDescent="0.25">
      <c r="H132" s="24"/>
    </row>
    <row r="133" spans="8:8" s="21" customFormat="1" x14ac:dyDescent="0.25">
      <c r="H133" s="24"/>
    </row>
    <row r="134" spans="8:8" s="21" customFormat="1" x14ac:dyDescent="0.25">
      <c r="H134" s="24"/>
    </row>
    <row r="135" spans="8:8" s="21" customFormat="1" x14ac:dyDescent="0.25">
      <c r="H135" s="24"/>
    </row>
    <row r="136" spans="8:8" s="21" customFormat="1" x14ac:dyDescent="0.25">
      <c r="H136" s="24"/>
    </row>
    <row r="137" spans="8:8" s="21" customFormat="1" x14ac:dyDescent="0.25">
      <c r="H137" s="24"/>
    </row>
    <row r="138" spans="8:8" s="21" customFormat="1" x14ac:dyDescent="0.25">
      <c r="H138" s="24"/>
    </row>
    <row r="139" spans="8:8" s="21" customFormat="1" x14ac:dyDescent="0.25">
      <c r="H139" s="24"/>
    </row>
    <row r="140" spans="8:8" s="21" customFormat="1" x14ac:dyDescent="0.25">
      <c r="H140" s="24"/>
    </row>
    <row r="141" spans="8:8" s="21" customFormat="1" x14ac:dyDescent="0.25">
      <c r="H141" s="24"/>
    </row>
    <row r="142" spans="8:8" s="21" customFormat="1" x14ac:dyDescent="0.25">
      <c r="H142" s="24"/>
    </row>
    <row r="143" spans="8:8" s="21" customFormat="1" x14ac:dyDescent="0.25">
      <c r="H143" s="24"/>
    </row>
    <row r="144" spans="8:8" s="21" customFormat="1" x14ac:dyDescent="0.25">
      <c r="H144" s="24"/>
    </row>
    <row r="145" spans="8:8" s="21" customFormat="1" x14ac:dyDescent="0.25">
      <c r="H145" s="24"/>
    </row>
    <row r="146" spans="8:8" s="21" customFormat="1" x14ac:dyDescent="0.25">
      <c r="H146" s="24"/>
    </row>
    <row r="147" spans="8:8" s="21" customFormat="1" x14ac:dyDescent="0.25">
      <c r="H147" s="24"/>
    </row>
    <row r="148" spans="8:8" s="21" customFormat="1" x14ac:dyDescent="0.25">
      <c r="H148" s="24"/>
    </row>
    <row r="149" spans="8:8" s="21" customFormat="1" x14ac:dyDescent="0.25">
      <c r="H149" s="24"/>
    </row>
    <row r="150" spans="8:8" s="21" customFormat="1" x14ac:dyDescent="0.25">
      <c r="H150" s="24"/>
    </row>
    <row r="151" spans="8:8" s="21" customFormat="1" x14ac:dyDescent="0.25">
      <c r="H151" s="24"/>
    </row>
    <row r="152" spans="8:8" s="21" customFormat="1" x14ac:dyDescent="0.25">
      <c r="H152" s="24"/>
    </row>
    <row r="153" spans="8:8" s="21" customFormat="1" x14ac:dyDescent="0.25">
      <c r="H153" s="24"/>
    </row>
    <row r="154" spans="8:8" s="21" customFormat="1" x14ac:dyDescent="0.25">
      <c r="H154" s="24"/>
    </row>
    <row r="155" spans="8:8" s="21" customFormat="1" x14ac:dyDescent="0.25">
      <c r="H155" s="24"/>
    </row>
    <row r="156" spans="8:8" s="21" customFormat="1" x14ac:dyDescent="0.25">
      <c r="H156" s="24"/>
    </row>
    <row r="157" spans="8:8" s="21" customFormat="1" x14ac:dyDescent="0.25">
      <c r="H157" s="24"/>
    </row>
    <row r="158" spans="8:8" s="21" customFormat="1" x14ac:dyDescent="0.25">
      <c r="H158" s="24"/>
    </row>
    <row r="159" spans="8:8" s="21" customFormat="1" x14ac:dyDescent="0.25">
      <c r="H159" s="24"/>
    </row>
    <row r="160" spans="8:8" s="21" customFormat="1" x14ac:dyDescent="0.25">
      <c r="H160" s="24"/>
    </row>
  </sheetData>
  <autoFilter ref="A3:H38"/>
  <mergeCells count="5">
    <mergeCell ref="A2:B2"/>
    <mergeCell ref="F2:H2"/>
    <mergeCell ref="C2:E2"/>
    <mergeCell ref="A31:D31"/>
    <mergeCell ref="A4:D4"/>
  </mergeCells>
  <pageMargins left="0.51181102362204722" right="0.51181102362204722" top="0.78740157480314965" bottom="0.78740157480314965" header="0.31496062992125984" footer="0.31496062992125984"/>
  <pageSetup paperSize="9" scale="6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73"/>
  <sheetViews>
    <sheetView zoomScale="130" zoomScaleNormal="130" workbookViewId="0">
      <pane ySplit="5" topLeftCell="A21" activePane="bottomLeft" state="frozen"/>
      <selection pane="bottomLeft" activeCell="B26" sqref="B26"/>
    </sheetView>
  </sheetViews>
  <sheetFormatPr defaultRowHeight="15" outlineLevelCol="1" x14ac:dyDescent="0.25"/>
  <cols>
    <col min="1" max="1" width="13.85546875" customWidth="1"/>
    <col min="2" max="2" width="35.140625" customWidth="1"/>
    <col min="3" max="3" width="17.5703125" customWidth="1"/>
    <col min="4" max="7" width="17.5703125" hidden="1" customWidth="1" outlineLevel="1"/>
    <col min="8" max="8" width="19.42578125" hidden="1" customWidth="1" outlineLevel="1"/>
    <col min="9" max="9" width="17.5703125" hidden="1" customWidth="1" outlineLevel="1"/>
    <col min="10" max="10" width="17.5703125" customWidth="1" collapsed="1"/>
    <col min="11" max="11" width="18.42578125" customWidth="1"/>
    <col min="12" max="12" width="18" customWidth="1"/>
    <col min="13" max="58" width="9.140625" style="21"/>
  </cols>
  <sheetData>
    <row r="1" spans="1:12" s="21" customFormat="1" x14ac:dyDescent="0.25"/>
    <row r="2" spans="1:12" s="21" customFormat="1" x14ac:dyDescent="0.25"/>
    <row r="3" spans="1:12" s="21" customFormat="1" ht="15.75" thickBot="1" x14ac:dyDescent="0.3"/>
    <row r="4" spans="1:12" ht="29.25" customHeight="1" x14ac:dyDescent="0.25">
      <c r="A4" s="497" t="s">
        <v>55</v>
      </c>
      <c r="B4" s="499" t="s">
        <v>52</v>
      </c>
      <c r="C4" s="501" t="s">
        <v>57</v>
      </c>
      <c r="D4" s="502"/>
      <c r="E4" s="502"/>
      <c r="F4" s="502"/>
      <c r="G4" s="502"/>
      <c r="H4" s="502"/>
      <c r="I4" s="502"/>
      <c r="J4" s="503"/>
      <c r="K4" s="495" t="s">
        <v>58</v>
      </c>
      <c r="L4" s="496"/>
    </row>
    <row r="5" spans="1:12" ht="21" customHeight="1" x14ac:dyDescent="0.25">
      <c r="A5" s="498"/>
      <c r="B5" s="500"/>
      <c r="C5" s="20" t="s">
        <v>56</v>
      </c>
      <c r="D5" s="20" t="s">
        <v>57</v>
      </c>
      <c r="E5" s="20" t="s">
        <v>96</v>
      </c>
      <c r="F5" s="20" t="s">
        <v>95</v>
      </c>
      <c r="G5" s="20" t="s">
        <v>97</v>
      </c>
      <c r="H5" s="20" t="s">
        <v>98</v>
      </c>
      <c r="I5" s="20" t="s">
        <v>99</v>
      </c>
      <c r="J5" s="20" t="s">
        <v>61</v>
      </c>
      <c r="K5" s="20" t="s">
        <v>56</v>
      </c>
      <c r="L5" s="22" t="s">
        <v>61</v>
      </c>
    </row>
    <row r="6" spans="1:12" ht="21" customHeight="1" x14ac:dyDescent="0.25">
      <c r="A6" s="352" t="s">
        <v>59</v>
      </c>
      <c r="B6" s="347" t="s">
        <v>16</v>
      </c>
      <c r="C6" s="348">
        <v>100</v>
      </c>
      <c r="D6" s="348"/>
      <c r="E6" s="348"/>
      <c r="F6" s="348"/>
      <c r="G6" s="348"/>
      <c r="H6" s="348"/>
      <c r="I6" s="348"/>
      <c r="J6" s="348"/>
      <c r="K6" s="349">
        <v>7</v>
      </c>
      <c r="L6" s="350"/>
    </row>
    <row r="7" spans="1:12" ht="25.5" x14ac:dyDescent="0.25">
      <c r="A7" s="352" t="s">
        <v>60</v>
      </c>
      <c r="B7" s="351" t="s">
        <v>15</v>
      </c>
      <c r="C7" s="348">
        <v>13</v>
      </c>
      <c r="D7" s="348"/>
      <c r="E7" s="348"/>
      <c r="F7" s="348"/>
      <c r="G7" s="348"/>
      <c r="H7" s="348"/>
      <c r="I7" s="348"/>
      <c r="J7" s="348"/>
      <c r="K7" s="349">
        <v>27</v>
      </c>
      <c r="L7" s="350"/>
    </row>
    <row r="8" spans="1:12" x14ac:dyDescent="0.25">
      <c r="A8" s="352" t="s">
        <v>62</v>
      </c>
      <c r="B8" s="351" t="s">
        <v>2188</v>
      </c>
      <c r="C8" s="348">
        <v>38</v>
      </c>
      <c r="D8" s="348"/>
      <c r="E8" s="348"/>
      <c r="F8" s="348"/>
      <c r="G8" s="348"/>
      <c r="H8" s="348"/>
      <c r="I8" s="348"/>
      <c r="J8" s="348"/>
      <c r="K8" s="349">
        <v>5</v>
      </c>
      <c r="L8" s="350"/>
    </row>
    <row r="9" spans="1:12" ht="25.5" x14ac:dyDescent="0.25">
      <c r="A9" s="352" t="s">
        <v>118</v>
      </c>
      <c r="B9" s="351" t="s">
        <v>2775</v>
      </c>
      <c r="C9" s="348">
        <v>5</v>
      </c>
      <c r="D9" s="348"/>
      <c r="E9" s="348"/>
      <c r="F9" s="348"/>
      <c r="G9" s="348"/>
      <c r="H9" s="348"/>
      <c r="I9" s="348"/>
      <c r="J9" s="348"/>
      <c r="K9" s="349">
        <v>7</v>
      </c>
      <c r="L9" s="350"/>
    </row>
    <row r="10" spans="1:12" ht="25.5" x14ac:dyDescent="0.25">
      <c r="A10" s="352" t="s">
        <v>134</v>
      </c>
      <c r="B10" s="351" t="s">
        <v>2776</v>
      </c>
      <c r="C10" s="348">
        <v>0</v>
      </c>
      <c r="D10" s="348"/>
      <c r="E10" s="348"/>
      <c r="F10" s="348"/>
      <c r="G10" s="348"/>
      <c r="H10" s="348"/>
      <c r="I10" s="348"/>
      <c r="J10" s="348"/>
      <c r="K10" s="349">
        <v>9</v>
      </c>
      <c r="L10" s="350"/>
    </row>
    <row r="11" spans="1:12" x14ac:dyDescent="0.25">
      <c r="A11" s="352" t="s">
        <v>63</v>
      </c>
      <c r="B11" s="347" t="s">
        <v>2</v>
      </c>
      <c r="C11" s="348">
        <f>SUM(D11:I11)</f>
        <v>56</v>
      </c>
      <c r="D11" s="348">
        <v>55</v>
      </c>
      <c r="E11" s="348"/>
      <c r="F11" s="348">
        <v>1</v>
      </c>
      <c r="G11" s="348"/>
      <c r="H11" s="348"/>
      <c r="I11" s="348"/>
      <c r="J11" s="348"/>
      <c r="K11" s="349">
        <v>43</v>
      </c>
      <c r="L11" s="350"/>
    </row>
    <row r="12" spans="1:12" x14ac:dyDescent="0.25">
      <c r="A12" s="352" t="s">
        <v>1732</v>
      </c>
      <c r="B12" s="353" t="s">
        <v>3</v>
      </c>
      <c r="C12" s="354" t="s">
        <v>2803</v>
      </c>
      <c r="D12" s="354"/>
      <c r="E12" s="354"/>
      <c r="F12" s="354"/>
      <c r="G12" s="354"/>
      <c r="H12" s="354"/>
      <c r="I12" s="354"/>
      <c r="J12" s="354"/>
      <c r="K12" s="355" t="s">
        <v>2804</v>
      </c>
      <c r="L12" s="356"/>
    </row>
    <row r="13" spans="1:12" x14ac:dyDescent="0.25">
      <c r="A13" s="352" t="s">
        <v>64</v>
      </c>
      <c r="B13" s="347" t="s">
        <v>4</v>
      </c>
      <c r="C13" s="348">
        <f>SUM(D13:I13)</f>
        <v>42</v>
      </c>
      <c r="D13" s="348">
        <v>39</v>
      </c>
      <c r="E13" s="348">
        <v>1</v>
      </c>
      <c r="F13" s="348">
        <v>1</v>
      </c>
      <c r="G13" s="348">
        <v>1</v>
      </c>
      <c r="H13" s="348"/>
      <c r="I13" s="348"/>
      <c r="J13" s="348"/>
      <c r="K13" s="349">
        <v>28</v>
      </c>
      <c r="L13" s="350"/>
    </row>
    <row r="14" spans="1:12" x14ac:dyDescent="0.25">
      <c r="A14" s="352" t="s">
        <v>65</v>
      </c>
      <c r="B14" s="347" t="s">
        <v>5</v>
      </c>
      <c r="C14" s="348">
        <v>3</v>
      </c>
      <c r="D14" s="348">
        <v>3</v>
      </c>
      <c r="E14" s="348"/>
      <c r="F14" s="348">
        <v>1</v>
      </c>
      <c r="G14" s="348"/>
      <c r="H14" s="348"/>
      <c r="I14" s="348"/>
      <c r="J14" s="348"/>
      <c r="K14" s="349">
        <v>9</v>
      </c>
      <c r="L14" s="350"/>
    </row>
    <row r="15" spans="1:12" x14ac:dyDescent="0.25">
      <c r="A15" s="352" t="s">
        <v>66</v>
      </c>
      <c r="B15" s="347" t="s">
        <v>7</v>
      </c>
      <c r="C15" s="348">
        <f t="shared" ref="C15:C23" si="0">SUM(D15:I15)</f>
        <v>34</v>
      </c>
      <c r="D15" s="348">
        <v>32</v>
      </c>
      <c r="E15" s="348"/>
      <c r="F15" s="348">
        <v>1</v>
      </c>
      <c r="G15" s="348">
        <v>1</v>
      </c>
      <c r="H15" s="348"/>
      <c r="I15" s="348"/>
      <c r="J15" s="348"/>
      <c r="K15" s="349">
        <v>28</v>
      </c>
      <c r="L15" s="350"/>
    </row>
    <row r="16" spans="1:12" x14ac:dyDescent="0.25">
      <c r="A16" s="352" t="s">
        <v>1740</v>
      </c>
      <c r="B16" s="347" t="s">
        <v>12</v>
      </c>
      <c r="C16" s="348">
        <f t="shared" si="0"/>
        <v>3</v>
      </c>
      <c r="D16" s="348">
        <v>2</v>
      </c>
      <c r="E16" s="348">
        <v>1</v>
      </c>
      <c r="F16" s="348"/>
      <c r="G16" s="348"/>
      <c r="H16" s="348"/>
      <c r="I16" s="348"/>
      <c r="J16" s="348"/>
      <c r="K16" s="349">
        <v>19</v>
      </c>
      <c r="L16" s="350"/>
    </row>
    <row r="17" spans="1:12" x14ac:dyDescent="0.25">
      <c r="A17" s="352" t="s">
        <v>2765</v>
      </c>
      <c r="B17" s="347" t="s">
        <v>11</v>
      </c>
      <c r="C17" s="348">
        <f t="shared" si="0"/>
        <v>4</v>
      </c>
      <c r="D17" s="348">
        <v>4</v>
      </c>
      <c r="E17" s="348"/>
      <c r="F17" s="348"/>
      <c r="G17" s="348"/>
      <c r="H17" s="348"/>
      <c r="I17" s="348"/>
      <c r="J17" s="348"/>
      <c r="K17" s="349">
        <v>10</v>
      </c>
      <c r="L17" s="350"/>
    </row>
    <row r="18" spans="1:12" x14ac:dyDescent="0.25">
      <c r="A18" s="352" t="s">
        <v>414</v>
      </c>
      <c r="B18" s="347" t="s">
        <v>42</v>
      </c>
      <c r="C18" s="348">
        <v>0</v>
      </c>
      <c r="D18" s="348"/>
      <c r="E18" s="348"/>
      <c r="F18" s="348"/>
      <c r="G18" s="348"/>
      <c r="H18" s="348"/>
      <c r="I18" s="348"/>
      <c r="J18" s="348"/>
      <c r="K18" s="349">
        <v>1</v>
      </c>
      <c r="L18" s="350"/>
    </row>
    <row r="19" spans="1:12" x14ac:dyDescent="0.25">
      <c r="A19" s="352" t="s">
        <v>467</v>
      </c>
      <c r="B19" s="347" t="s">
        <v>8</v>
      </c>
      <c r="C19" s="348">
        <f t="shared" si="0"/>
        <v>2</v>
      </c>
      <c r="D19" s="348">
        <v>1</v>
      </c>
      <c r="E19" s="348">
        <v>1</v>
      </c>
      <c r="F19" s="348"/>
      <c r="G19" s="348"/>
      <c r="H19" s="348"/>
      <c r="I19" s="348"/>
      <c r="J19" s="348"/>
      <c r="K19" s="349">
        <v>9</v>
      </c>
      <c r="L19" s="350"/>
    </row>
    <row r="20" spans="1:12" x14ac:dyDescent="0.25">
      <c r="A20" s="370" t="s">
        <v>67</v>
      </c>
      <c r="B20" s="347" t="s">
        <v>53</v>
      </c>
      <c r="C20" s="348">
        <v>2</v>
      </c>
      <c r="D20" s="348"/>
      <c r="E20" s="348"/>
      <c r="F20" s="348"/>
      <c r="G20" s="348"/>
      <c r="H20" s="348"/>
      <c r="I20" s="348"/>
      <c r="J20" s="348"/>
      <c r="K20" s="349">
        <v>5</v>
      </c>
      <c r="L20" s="350"/>
    </row>
    <row r="21" spans="1:12" ht="27.75" customHeight="1" x14ac:dyDescent="0.25">
      <c r="A21" s="370" t="s">
        <v>70</v>
      </c>
      <c r="B21" s="357" t="s">
        <v>75</v>
      </c>
      <c r="C21" s="348">
        <v>34</v>
      </c>
      <c r="D21" s="348">
        <v>1</v>
      </c>
      <c r="E21" s="348">
        <v>1</v>
      </c>
      <c r="F21" s="348">
        <v>18</v>
      </c>
      <c r="G21" s="348">
        <v>14</v>
      </c>
      <c r="H21" s="348">
        <v>1</v>
      </c>
      <c r="I21" s="348">
        <v>6</v>
      </c>
      <c r="J21" s="348"/>
      <c r="K21" s="349">
        <v>19</v>
      </c>
      <c r="L21" s="350"/>
    </row>
    <row r="22" spans="1:12" ht="27.75" customHeight="1" x14ac:dyDescent="0.25">
      <c r="A22" s="370" t="s">
        <v>1759</v>
      </c>
      <c r="B22" s="357" t="s">
        <v>2764</v>
      </c>
      <c r="C22" s="348">
        <v>3</v>
      </c>
      <c r="D22" s="348">
        <v>3</v>
      </c>
      <c r="E22" s="348"/>
      <c r="F22" s="348"/>
      <c r="G22" s="348"/>
      <c r="H22" s="348"/>
      <c r="I22" s="348"/>
      <c r="J22" s="348"/>
      <c r="K22" s="349">
        <v>43</v>
      </c>
      <c r="L22" s="350"/>
    </row>
    <row r="23" spans="1:12" x14ac:dyDescent="0.25">
      <c r="A23" s="352" t="s">
        <v>2670</v>
      </c>
      <c r="B23" s="347" t="s">
        <v>54</v>
      </c>
      <c r="C23" s="348">
        <f t="shared" si="0"/>
        <v>2</v>
      </c>
      <c r="D23" s="348">
        <v>2</v>
      </c>
      <c r="E23" s="348"/>
      <c r="F23" s="348"/>
      <c r="G23" s="348"/>
      <c r="H23" s="348"/>
      <c r="I23" s="348"/>
      <c r="J23" s="348"/>
      <c r="K23" s="349">
        <v>8</v>
      </c>
      <c r="L23" s="350"/>
    </row>
    <row r="24" spans="1:12" x14ac:dyDescent="0.25">
      <c r="A24" s="370" t="s">
        <v>68</v>
      </c>
      <c r="B24" s="347" t="s">
        <v>69</v>
      </c>
      <c r="C24" s="348">
        <v>0</v>
      </c>
      <c r="D24" s="348"/>
      <c r="E24" s="348"/>
      <c r="F24" s="348"/>
      <c r="G24" s="348"/>
      <c r="H24" s="348"/>
      <c r="I24" s="348"/>
      <c r="J24" s="348"/>
      <c r="K24" s="349">
        <v>1</v>
      </c>
      <c r="L24" s="350"/>
    </row>
    <row r="25" spans="1:12" x14ac:dyDescent="0.25">
      <c r="A25" s="370" t="s">
        <v>77</v>
      </c>
      <c r="B25" s="358" t="s">
        <v>17</v>
      </c>
      <c r="C25" s="348">
        <v>199</v>
      </c>
      <c r="D25" s="348"/>
      <c r="E25" s="348"/>
      <c r="F25" s="348"/>
      <c r="G25" s="348"/>
      <c r="H25" s="348"/>
      <c r="I25" s="348"/>
      <c r="J25" s="348"/>
      <c r="K25" s="349">
        <v>0</v>
      </c>
      <c r="L25" s="350"/>
    </row>
    <row r="26" spans="1:12" ht="51" x14ac:dyDescent="0.25">
      <c r="A26" s="352" t="s">
        <v>213</v>
      </c>
      <c r="B26" s="359" t="s">
        <v>103</v>
      </c>
      <c r="C26" s="348" t="s">
        <v>2712</v>
      </c>
      <c r="D26" s="348"/>
      <c r="E26" s="348"/>
      <c r="F26" s="348"/>
      <c r="G26" s="348"/>
      <c r="H26" s="348"/>
      <c r="I26" s="348"/>
      <c r="J26" s="348"/>
      <c r="K26" s="349" t="s">
        <v>2755</v>
      </c>
      <c r="L26" s="350"/>
    </row>
    <row r="27" spans="1:12" ht="51" x14ac:dyDescent="0.25">
      <c r="A27" s="352" t="s">
        <v>1961</v>
      </c>
      <c r="B27" s="359" t="s">
        <v>2777</v>
      </c>
      <c r="C27" s="354" t="s">
        <v>2756</v>
      </c>
      <c r="D27" s="348"/>
      <c r="E27" s="348"/>
      <c r="F27" s="348"/>
      <c r="G27" s="348"/>
      <c r="H27" s="348"/>
      <c r="I27" s="348"/>
      <c r="J27" s="348"/>
      <c r="K27" s="349" t="s">
        <v>2165</v>
      </c>
      <c r="L27" s="350"/>
    </row>
    <row r="28" spans="1:12" ht="25.5" x14ac:dyDescent="0.25">
      <c r="A28" s="370" t="s">
        <v>71</v>
      </c>
      <c r="B28" s="63" t="s">
        <v>73</v>
      </c>
      <c r="C28" s="348" t="s">
        <v>79</v>
      </c>
      <c r="D28" s="348"/>
      <c r="E28" s="348"/>
      <c r="F28" s="348"/>
      <c r="G28" s="348"/>
      <c r="H28" s="348"/>
      <c r="I28" s="348"/>
      <c r="J28" s="348"/>
      <c r="K28" s="349">
        <v>0</v>
      </c>
      <c r="L28" s="350"/>
    </row>
    <row r="29" spans="1:12" ht="27.75" customHeight="1" x14ac:dyDescent="0.25">
      <c r="A29" s="370" t="s">
        <v>72</v>
      </c>
      <c r="B29" s="357" t="s">
        <v>74</v>
      </c>
      <c r="C29" s="348" t="s">
        <v>80</v>
      </c>
      <c r="D29" s="348"/>
      <c r="E29" s="348"/>
      <c r="F29" s="348"/>
      <c r="G29" s="348"/>
      <c r="H29" s="348"/>
      <c r="I29" s="348"/>
      <c r="J29" s="348"/>
      <c r="K29" s="349">
        <v>0</v>
      </c>
      <c r="L29" s="350"/>
    </row>
    <row r="30" spans="1:12" ht="51" x14ac:dyDescent="0.25">
      <c r="A30" s="361" t="s">
        <v>90</v>
      </c>
      <c r="B30" s="359" t="s">
        <v>2778</v>
      </c>
      <c r="C30" s="348">
        <v>0</v>
      </c>
      <c r="D30" s="348"/>
      <c r="E30" s="348"/>
      <c r="F30" s="348"/>
      <c r="G30" s="348"/>
      <c r="H30" s="348"/>
      <c r="I30" s="348"/>
      <c r="J30" s="348"/>
      <c r="K30" s="349">
        <v>6</v>
      </c>
      <c r="L30" s="360"/>
    </row>
    <row r="31" spans="1:12" s="21" customFormat="1" x14ac:dyDescent="0.25">
      <c r="A31" s="361"/>
      <c r="B31" s="362"/>
      <c r="C31" s="354"/>
      <c r="D31" s="354"/>
      <c r="E31" s="354"/>
      <c r="F31" s="354"/>
      <c r="G31" s="354"/>
      <c r="H31" s="354"/>
      <c r="I31" s="354"/>
      <c r="J31" s="354"/>
      <c r="K31" s="355"/>
      <c r="L31" s="363"/>
    </row>
    <row r="32" spans="1:12" s="21" customFormat="1" ht="15.75" thickBot="1" x14ac:dyDescent="0.3">
      <c r="A32" s="364"/>
      <c r="B32" s="365"/>
      <c r="C32" s="366"/>
      <c r="D32" s="366"/>
      <c r="E32" s="366"/>
      <c r="F32" s="366"/>
      <c r="G32" s="366"/>
      <c r="H32" s="366"/>
      <c r="I32" s="366"/>
      <c r="J32" s="367"/>
      <c r="K32" s="368"/>
      <c r="L32" s="369"/>
    </row>
    <row r="33" s="21" customFormat="1" x14ac:dyDescent="0.25"/>
    <row r="34" s="21" customFormat="1" x14ac:dyDescent="0.25"/>
    <row r="35" s="21" customFormat="1" x14ac:dyDescent="0.25"/>
    <row r="36" s="21" customFormat="1" x14ac:dyDescent="0.25"/>
    <row r="37" s="21" customFormat="1" x14ac:dyDescent="0.25"/>
    <row r="38" s="21" customFormat="1" x14ac:dyDescent="0.25"/>
    <row r="39" s="21" customFormat="1" x14ac:dyDescent="0.25"/>
    <row r="40" s="21" customFormat="1" x14ac:dyDescent="0.25"/>
    <row r="41" s="21" customFormat="1" x14ac:dyDescent="0.25"/>
    <row r="42" s="21" customFormat="1" x14ac:dyDescent="0.25"/>
    <row r="43" s="21" customFormat="1" x14ac:dyDescent="0.25"/>
    <row r="44" s="21" customFormat="1" x14ac:dyDescent="0.25"/>
    <row r="45" s="21" customFormat="1" x14ac:dyDescent="0.25"/>
    <row r="46" s="21" customFormat="1" x14ac:dyDescent="0.25"/>
    <row r="47" s="21" customFormat="1" x14ac:dyDescent="0.25"/>
    <row r="48" s="21" customFormat="1" x14ac:dyDescent="0.25"/>
    <row r="49" s="21" customFormat="1" x14ac:dyDescent="0.25"/>
    <row r="50" s="21" customFormat="1" x14ac:dyDescent="0.25"/>
    <row r="51" s="21" customFormat="1" x14ac:dyDescent="0.25"/>
    <row r="52" s="21" customFormat="1" x14ac:dyDescent="0.25"/>
    <row r="53" s="21" customFormat="1" x14ac:dyDescent="0.25"/>
    <row r="54" s="21" customFormat="1" x14ac:dyDescent="0.25"/>
    <row r="55" s="21" customFormat="1" x14ac:dyDescent="0.25"/>
    <row r="56" s="21" customFormat="1" x14ac:dyDescent="0.25"/>
    <row r="57" s="21" customFormat="1" x14ac:dyDescent="0.25"/>
    <row r="58" s="21" customFormat="1" x14ac:dyDescent="0.25"/>
    <row r="59" s="21" customFormat="1" x14ac:dyDescent="0.25"/>
    <row r="60" s="21" customFormat="1" x14ac:dyDescent="0.25"/>
    <row r="61" s="21" customFormat="1" x14ac:dyDescent="0.25"/>
    <row r="62" s="21" customFormat="1" x14ac:dyDescent="0.25"/>
    <row r="63" s="21" customFormat="1" x14ac:dyDescent="0.25"/>
    <row r="64" s="21" customFormat="1" x14ac:dyDescent="0.25"/>
    <row r="65" s="21" customFormat="1" x14ac:dyDescent="0.25"/>
    <row r="66" s="21" customFormat="1" x14ac:dyDescent="0.25"/>
    <row r="67" s="21" customFormat="1" x14ac:dyDescent="0.25"/>
    <row r="68" s="21" customFormat="1" x14ac:dyDescent="0.25"/>
    <row r="69" s="21" customFormat="1" x14ac:dyDescent="0.25"/>
    <row r="70" s="21" customFormat="1" x14ac:dyDescent="0.25"/>
    <row r="71" s="21" customFormat="1" x14ac:dyDescent="0.25"/>
    <row r="72" s="21" customFormat="1" x14ac:dyDescent="0.25"/>
    <row r="73" s="21" customFormat="1" x14ac:dyDescent="0.25"/>
  </sheetData>
  <mergeCells count="4">
    <mergeCell ref="K4:L4"/>
    <mergeCell ref="A4:A5"/>
    <mergeCell ref="B4:B5"/>
    <mergeCell ref="C4:J4"/>
  </mergeCells>
  <printOptions horizontalCentered="1"/>
  <pageMargins left="0.51181102362204722" right="0.51181102362204722" top="0.78740157480314965" bottom="0.78740157480314965" header="0.31496062992125984" footer="0.31496062992125984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12</vt:i4>
      </vt:variant>
    </vt:vector>
  </HeadingPairs>
  <TitlesOfParts>
    <vt:vector size="19" baseType="lpstr">
      <vt:lpstr>Sumario</vt:lpstr>
      <vt:lpstr>RESUMO</vt:lpstr>
      <vt:lpstr>CALCULO</vt:lpstr>
      <vt:lpstr>Diagnostico_Mariana</vt:lpstr>
      <vt:lpstr>Diagnostico_Barra Longa</vt:lpstr>
      <vt:lpstr>Plan. Escopo Diag.REV9</vt:lpstr>
      <vt:lpstr>Quadro Resumo Diag. REV9</vt:lpstr>
      <vt:lpstr>Sumario!_Toc482198154</vt:lpstr>
      <vt:lpstr>Diagnostico_Mariana!_Toc482198163</vt:lpstr>
      <vt:lpstr>Diagnostico_Mariana!_Toc482198164</vt:lpstr>
      <vt:lpstr>Diagnostico_Mariana!_Toc482198165</vt:lpstr>
      <vt:lpstr>Diagnostico_Mariana!_Toc482198166</vt:lpstr>
      <vt:lpstr>Diagnostico_Mariana!_Toc482198167</vt:lpstr>
      <vt:lpstr>_Toc483810729</vt:lpstr>
      <vt:lpstr>Diagnostico_Mariana!Area_de_impressao</vt:lpstr>
      <vt:lpstr>'Plan. Escopo Diag.REV9'!Area_de_impressao</vt:lpstr>
      <vt:lpstr>'Quadro Resumo Diag. REV9'!Area_de_impressao</vt:lpstr>
      <vt:lpstr>'Plan. Escopo Diag.REV9'!Titulos_de_impressao</vt:lpstr>
      <vt:lpstr>'Quadro Resumo Diag. REV9'!Titulos_de_impressao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2017-05-16T19:01:43Z</cp:lastPrinted>
  <dcterms:created xsi:type="dcterms:W3CDTF">2017-05-01T23:39:33Z</dcterms:created>
  <dcterms:modified xsi:type="dcterms:W3CDTF">2017-06-05T13:06:23Z</dcterms:modified>
</cp:coreProperties>
</file>